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<sst xmlns="http://schemas.openxmlformats.org/spreadsheetml/2006/main" count="1078" uniqueCount="589">
  <si>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</si>
  <si>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</si>
  <si>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</si>
  <si>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</si>
  <si>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</si>
  <si>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</si>
  <si>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</si>
  <si>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</si>
  <si>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</si>
  <si>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</si>
  <si>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</si>
  <si>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</si>
  <si>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</si>
  <si>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</si>
  <si>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</si>
  <si>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</si>
  <si>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</si>
  <si>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</si>
  <si>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</si>
  <si>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</si>
  <si>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</si>
  <si>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</si>
  <si>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</si>
  <si>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</si>
  <si>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</si>
  <si>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</si>
  <si>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</si>
  <si>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</si>
  <si>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</si>
  <si>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</si>
  <si>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</si>
  <si>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</si>
  <si>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</si>
  <si>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</si>
  <si>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</si>
  <si>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</si>
  <si>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</si>
  <si>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</si>
  <si>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</si>
  <si>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</si>
  <si>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</si>
  <si>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</si>
  <si>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</si>
  <si>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</si>
  <si>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</si>
  <si>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</si>
  <si>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</si>
  <si>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</si>
  <si>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</si>
  <si>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</si>
  <si>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</si>
  <si>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</si>
  <si>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</si>
  <si>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</si>
  <si>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</si>
  <si>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</si>
  <si>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</si>
  <si>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</si>
  <si>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</si>
  <si>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</si>
  <si>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</si>
  <si>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</si>
  <si>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</si>
  <si>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</si>
  <si>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</si>
  <si>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</si>
  <si>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</si>
  <si>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</si>
  <si>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</si>
  <si>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</si>
  <si>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</si>
  <si>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</si>
  <si>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</si>
  <si>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</si>
  <si>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</si>
  <si>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</si>
  <si>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</si>
  <si>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</si>
  <si>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</si>
  <si>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</si>
  <si>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</si>
  <si>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</si>
  <si>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</si>
  <si>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</si>
  <si>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</si>
  <si>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</si>
  <si>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</si>
  <si>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</si>
  <si>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</si>
  <si>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</si>
  <si>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</si>
  <si>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</si>
  <si>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</si>
  <si>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</si>
  <si>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</si>
  <si>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</si>
  <si>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</si>
  <si>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</si>
  <si>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</si>
  <si>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</si>
  <si>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</si>
  <si>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</si>
  <si>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</si>
  <si>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</si>
  <si>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</si>
  <si>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</si>
  <si>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</si>
  <si>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</si>
  <si>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</si>
  <si>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</si>
  <si>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</si>
  <si>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</si>
  <si>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</si>
  <si>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</si>
  <si>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</si>
  <si>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</si>
  <si>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</si>
  <si>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</si>
  <si>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</si>
  <si>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</si>
  <si>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</si>
  <si>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</si>
  <si>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</si>
  <si>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</si>
  <si>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</si>
  <si>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</si>
  <si>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</si>
  <si>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</si>
  <si>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</si>
  <si>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</si>
  <si>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</si>
  <si>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</si>
  <si>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</si>
  <si>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</si>
  <si>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</si>
  <si>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</si>
  <si>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</si>
  <si>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</si>
  <si>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</si>
  <si>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</si>
  <si>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</si>
  <si>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</si>
  <si>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</si>
  <si>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</si>
  <si>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</si>
  <si>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</si>
  <si>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</si>
  <si>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</si>
  <si>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</si>
  <si>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</si>
  <si>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</si>
  <si>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</si>
  <si>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</si>
  <si>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</si>
  <si>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</si>
  <si>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</si>
  <si>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</si>
  <si>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</si>
  <si>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</si>
  <si>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</si>
  <si>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</si>
  <si>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</si>
  <si>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</si>
  <si>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</si>
  <si>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</si>
  <si>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</si>
  <si>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</si>
  <si>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</si>
  <si>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</si>
  <si>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</si>
  <si>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</si>
  <si>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</si>
  <si>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</si>
  <si>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</si>
  <si>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</si>
  <si>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</si>
  <si>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</si>
  <si>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</si>
  <si>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</si>
  <si>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</si>
  <si>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</si>
  <si>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</si>
  <si>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</si>
  <si>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</si>
  <si>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</si>
  <si>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</si>
  <si>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</si>
  <si>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</si>
  <si>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</si>
  <si>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</si>
  <si>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</si>
  <si>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</si>
  <si>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</si>
  <si>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</si>
  <si>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</si>
  <si>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</si>
  <si>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</si>
  <si>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</si>
  <si>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</si>
  <si>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</si>
  <si>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</si>
  <si>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</si>
  <si>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</si>
  <si>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</si>
  <si>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</si>
  <si>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</si>
  <si>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</si>
  <si>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</si>
  <si>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</si>
  <si>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</si>
  <si>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</si>
  <si>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</si>
  <si>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</si>
  <si>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</si>
  <si>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</si>
  <si>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</si>
  <si>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</si>
  <si>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</si>
  <si>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</si>
  <si>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</si>
  <si>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</si>
  <si>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</si>
  <si>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</si>
  <si>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</si>
  <si>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</si>
  <si>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</si>
  <si>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</si>
  <si>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</si>
  <si>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</si>
  <si>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</si>
  <si>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</si>
  <si>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</si>
  <si>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</si>
  <si>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</si>
  <si>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</si>
  <si>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</si>
  <si>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</si>
  <si>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</si>
  <si>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</si>
  <si>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</si>
  <si>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</si>
  <si>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</si>
  <si>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</si>
  <si>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</si>
  <si>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</si>
  <si>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</si>
  <si>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</si>
  <si>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</si>
  <si>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</si>
  <si>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</si>
  <si>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</si>
  <si>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</si>
  <si>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</si>
  <si>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</si>
  <si>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</si>
  <si>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</si>
  <si>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</si>
  <si>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</si>
  <si>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</si>
  <si>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</si>
  <si>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</si>
  <si>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</si>
  <si>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</si>
  <si>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</si>
  <si>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</si>
  <si>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</si>
  <si>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</si>
  <si>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</si>
  <si>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</si>
  <si>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</si>
  <si>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</si>
  <si>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</si>
  <si>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</si>
  <si>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</si>
  <si>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</si>
  <si>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</si>
  <si>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</si>
  <si>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</si>
  <si>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</si>
  <si>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</si>
  <si>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</si>
  <si>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</si>
  <si>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</si>
  <si>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</si>
  <si>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</si>
  <si>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</si>
  <si>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</si>
  <si>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</si>
  <si>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</si>
  <si>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</si>
  <si>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</si>
  <si>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</si>
  <si>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</si>
  <si>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</si>
  <si>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</si>
  <si>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</si>
  <si>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</si>
  <si>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</si>
  <si>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</si>
  <si>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</si>
  <si>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</si>
  <si>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</si>
  <si>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</si>
  <si>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</si>
  <si>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</si>
  <si>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</si>
  <si>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</si>
  <si>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</si>
  <si>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</si>
  <si>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</si>
  <si>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</si>
  <si>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</si>
  <si>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</si>
  <si>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</si>
  <si>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</si>
  <si>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</si>
  <si>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</si>
  <si>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</si>
  <si>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</si>
  <si>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</si>
  <si>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</si>
  <si>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</si>
  <si>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</si>
  <si>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</si>
  <si>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</si>
  <si>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</si>
  <si>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</si>
  <si>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</si>
  <si>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</si>
  <si>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</si>
  <si>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</si>
  <si>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</si>
  <si>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</si>
  <si>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</si>
  <si>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</si>
  <si>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</si>
  <si>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</si>
  <si>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</si>
  <si>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</si>
  <si>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</si>
  <si>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</si>
  <si>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</si>
  <si>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</si>
  <si>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</si>
  <si>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</si>
  <si>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</si>
  <si>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</si>
  <si>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</si>
  <si>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</si>
  <si>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</si>
  <si>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</si>
  <si>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</si>
  <si>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</si>
  <si>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</si>
  <si>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</si>
  <si>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</si>
  <si>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</si>
  <si>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</si>
  <si>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</si>
  <si>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</si>
  <si>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</si>
  <si>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</si>
  <si>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</si>
  <si>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</si>
  <si>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</si>
  <si>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</si>
  <si>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</si>
  <si>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</si>
  <si>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</si>
  <si>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</si>
  <si>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</si>
  <si>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</si>
  <si>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</si>
  <si>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</si>
  <si>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</si>
  <si>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</si>
  <si>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</si>
  <si>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</si>
  <si>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</si>
  <si>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</si>
  <si>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</si>
  <si>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</si>
  <si>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</si>
  <si>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</si>
  <si>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</si>
  <si>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</si>
  <si>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</si>
  <si>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</si>
  <si>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</si>
  <si>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</si>
  <si>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</si>
  <si>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</si>
  <si>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</si>
  <si>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</si>
  <si>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</si>
  <si>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</si>
  <si>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</si>
  <si>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</si>
  <si>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</si>
  <si>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</si>
  <si>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</si>
  <si>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</si>
  <si>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</si>
  <si>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</si>
  <si>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</si>
  <si>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</si>
  <si>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</si>
  <si>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</si>
  <si>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</si>
  <si>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</si>
  <si>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</si>
  <si>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</si>
  <si>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</si>
  <si>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</si>
  <si>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</si>
  <si>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</si>
  <si>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</si>
  <si>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</si>
  <si>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</si>
  <si>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</si>
  <si>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</si>
  <si>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</si>
  <si>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</si>
  <si>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</si>
  <si>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</si>
  <si>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</si>
  <si>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</si>
  <si>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</si>
  <si>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</si>
  <si>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</si>
  <si>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</si>
  <si>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</si>
  <si>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</si>
  <si>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</si>
  <si>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</si>
  <si>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</si>
  <si>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</si>
  <si>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</si>
  <si>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</si>
  <si>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</si>
  <si>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</si>
  <si>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</si>
  <si>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</si>
  <si>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</si>
  <si>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</si>
  <si>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</si>
  <si>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</si>
  <si>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</si>
  <si>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</si>
  <si>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</si>
  <si>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</si>
  <si>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</si>
  <si>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</si>
  <si>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</si>
  <si>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</si>
  <si>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</si>
  <si>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</si>
  <si>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</si>
  <si>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</si>
  <si>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</si>
  <si>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</si>
  <si>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</si>
  <si>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</si>
  <si>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</si>
  <si>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</si>
  <si>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</si>
  <si>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</si>
  <si>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</si>
  <si>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</si>
  <si>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</si>
  <si>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</si>
  <si>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</si>
  <si>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</si>
  <si>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</si>
  <si>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</si>
  <si>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</si>
  <si>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</si>
  <si>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</si>
  <si>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</si>
  <si>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</si>
  <si>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</si>
  <si>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</si>
  <si>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</si>
  <si>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</si>
  <si>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</si>
  <si>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</si>
  <si>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</si>
  <si>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</si>
  <si>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</si>
  <si>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</si>
  <si>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</si>
  <si>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</si>
  <si>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</si>
  <si>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</si>
  <si>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</si>
  <si>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</si>
  <si>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</si>
  <si>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</si>
  <si>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</si>
  <si>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</si>
  <si>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</si>
  <si>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</si>
  <si>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</si>
  <si>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</si>
  <si>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</si>
  <si>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</si>
  <si>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</si>
  <si>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</si>
  <si>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</si>
  <si>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</si>
  <si>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</si>
  <si>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</si>
  <si>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</si>
  <si>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</si>
  <si>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</si>
  <si>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</si>
  <si>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</si>
  <si>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</si>
  <si>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</si>
  <si>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</si>
  <si>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</si>
  <si>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</si>
  <si>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</si>
  <si>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</si>
  <si>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</si>
  <si>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</si>
  <si>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</si>
  <si>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</si>
  <si>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</si>
  <si>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</si>
  <si>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</si>
  <si>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</si>
  <si>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</si>
  <si>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</si>
  <si>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</si>
  <si>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</si>
  <si>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</si>
  <si>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</si>
  <si>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</si>
  <si>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</si>
  <si>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</si>
  <si>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</si>
  <si>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</si>
  <si>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</si>
  <si>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</si>
  <si>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</si>
  <si>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</si>
  <si>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</si>
  <si>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</si>
  <si>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</si>
  <si>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</si>
  <si>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</si>
  <si>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</si>
  <si>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</si>
  <si>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</si>
  <si>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</si>
  <si>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</si>
  <si>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</si>
  <si>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</si>
  <si>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</si>
  <si>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</si>
  <si>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</si>
  <si>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</si>
  <si>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</si>
  <si>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</si>
  <si>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</si>
  <si>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</si>
  <si>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</si>
  <si>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</si>
  <si>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</si>
  <si>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</si>
  <si>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</si>
  <si>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</si>
  <si>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</si>
  <si>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</si>
  <si>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</si>
  <si>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</si>
  <si>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</si>
  <si>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</si>
  <si>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</si>
  <si>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</si>
  <si>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</si>
  <si>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</si>
  <si>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</si>
  <si>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</si>
  <si>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</si>
  <si>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</si>
  <si>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</si>
  <si>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1.1.4.147.64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</si>
</sst>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7320"/>
        <c:axId val="314924184"/>
      </c:lineChart>
      <c:catAx>
        <c:axId val="3149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4184"/>
        <c:crosses val="autoZero"/>
        <c:auto val="1"/>
        <c:lblAlgn val="ctr"/>
        <c:lblOffset val="100"/>
        <c:noMultiLvlLbl val="0"/>
      </c:catAx>
      <c:valAx>
        <c:axId val="3149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14925752"/>
        <c:axId val="314926536"/>
      </c:lineChart>
      <c:catAx>
        <c:axId val="31492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6536"/>
        <c:crosses val="autoZero"/>
        <c:auto val="1"/>
        <c:lblAlgn val="ctr"/>
        <c:lblOffset val="100"/>
        <c:noMultiLvlLbl val="0"/>
      </c:catAx>
      <c:valAx>
        <c:axId val="31492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83177400"/>
        <c:axId val="683177008"/>
      </c:lineChart>
      <c:catAx>
        <c:axId val="68317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177008"/>
        <c:crosses val="autoZero"/>
        <c:auto val="1"/>
        <c:lblAlgn val="ctr"/>
        <c:lblOffset val="100"/>
        <c:noMultiLvlLbl val="0"/>
      </c:catAx>
      <c:valAx>
        <c:axId val="68317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17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173872"/>
        <c:axId val="683174264"/>
      </c:lineChart>
      <c:catAx>
        <c:axId val="68317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174264"/>
        <c:crosses val="autoZero"/>
        <c:auto val="1"/>
        <c:lblAlgn val="ctr"/>
        <c:lblOffset val="100"/>
        <c:noMultiLvlLbl val="0"/>
      </c:catAx>
      <c:valAx>
        <c:axId val="68317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17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175048"/>
        <c:axId val="683175440"/>
      </c:lineChart>
      <c:catAx>
        <c:axId val="68317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175440"/>
        <c:crosses val="autoZero"/>
        <c:auto val="1"/>
        <c:lblAlgn val="ctr"/>
        <c:lblOffset val="100"/>
        <c:noMultiLvlLbl val="0"/>
      </c:catAx>
      <c:valAx>
        <c:axId val="6831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17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435472"/>
        <c:axId val="319436256"/>
      </c:lineChart>
      <c:catAx>
        <c:axId val="31943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436256"/>
        <c:crosses val="autoZero"/>
        <c:auto val="1"/>
        <c:lblAlgn val="ctr"/>
        <c:lblOffset val="100"/>
        <c:noMultiLvlLbl val="0"/>
      </c:catAx>
      <c:valAx>
        <c:axId val="31943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43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437040"/>
        <c:axId val="319435080"/>
      </c:lineChart>
      <c:catAx>
        <c:axId val="31943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435080"/>
        <c:crosses val="autoZero"/>
        <c:auto val="1"/>
        <c:lblAlgn val="ctr"/>
        <c:lblOffset val="100"/>
        <c:noMultiLvlLbl val="0"/>
      </c:catAx>
      <c:valAx>
        <c:axId val="31943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43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437432"/>
        <c:axId val="319434296"/>
      </c:lineChart>
      <c:catAx>
        <c:axId val="31943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434296"/>
        <c:crosses val="autoZero"/>
        <c:auto val="1"/>
        <c:lblAlgn val="ctr"/>
        <c:lblOffset val="100"/>
        <c:noMultiLvlLbl val="0"/>
      </c:catAx>
      <c:valAx>
        <c:axId val="31943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43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87280"/>
        <c:axId val="853787672"/>
      </c:lineChart>
      <c:catAx>
        <c:axId val="8537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87672"/>
        <c:crosses val="autoZero"/>
        <c:auto val="1"/>
        <c:lblAlgn val="ctr"/>
        <c:lblOffset val="100"/>
        <c:noMultiLvlLbl val="0"/>
      </c:catAx>
      <c:valAx>
        <c:axId val="8537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88848"/>
        <c:axId val="853788456"/>
      </c:lineChart>
      <c:catAx>
        <c:axId val="85378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88456"/>
        <c:crosses val="autoZero"/>
        <c:auto val="1"/>
        <c:lblAlgn val="ctr"/>
        <c:lblOffset val="100"/>
        <c:noMultiLvlLbl val="0"/>
      </c:catAx>
      <c:valAx>
        <c:axId val="85378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8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89632"/>
        <c:axId val="853790024"/>
      </c:lineChart>
      <c:catAx>
        <c:axId val="85378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790024"/>
        <c:crosses val="autoZero"/>
        <c:auto val="1"/>
        <c:lblAlgn val="ctr"/>
        <c:lblOffset val="100"/>
        <c:noMultiLvlLbl val="0"/>
      </c:catAx>
      <c:valAx>
        <c:axId val="85379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8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786888"/>
        <c:axId val="683175832"/>
      </c:lineChart>
      <c:catAx>
        <c:axId val="85378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175832"/>
        <c:crosses val="autoZero"/>
        <c:auto val="1"/>
        <c:lblAlgn val="ctr"/>
        <c:lblOffset val="100"/>
        <c:noMultiLvlLbl val="0"/>
      </c:catAx>
      <c:valAx>
        <c:axId val="68317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78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6328"/>
        <c:axId val="851835936"/>
      </c:lineChart>
      <c:catAx>
        <c:axId val="85183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5936"/>
        <c:crosses val="autoZero"/>
        <c:auto val="1"/>
        <c:lblAlgn val="ctr"/>
        <c:lblOffset val="100"/>
        <c:noMultiLvlLbl val="0"/>
      </c:catAx>
      <c:valAx>
        <c:axId val="85183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7896"/>
        <c:axId val="851838288"/>
      </c:lineChart>
      <c:catAx>
        <c:axId val="85183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8288"/>
        <c:crosses val="autoZero"/>
        <c:auto val="1"/>
        <c:lblAlgn val="ctr"/>
        <c:lblOffset val="100"/>
        <c:noMultiLvlLbl val="0"/>
      </c:catAx>
      <c:valAx>
        <c:axId val="85183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1834760"/>
        <c:axId val="851837112"/>
      </c:lineChart>
      <c:catAx>
        <c:axId val="85183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1837112"/>
        <c:crosses val="autoZero"/>
        <c:auto val="1"/>
        <c:lblAlgn val="ctr"/>
        <c:lblOffset val="100"/>
        <c:noMultiLvlLbl val="0"/>
      </c:catAx>
      <c:valAx>
        <c:axId val="85183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183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4504"/>
        <c:axId val="856926464"/>
      </c:lineChart>
      <c:catAx>
        <c:axId val="8569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6464"/>
        <c:crosses val="autoZero"/>
        <c:auto val="1"/>
        <c:lblAlgn val="ctr"/>
        <c:lblOffset val="100"/>
        <c:noMultiLvlLbl val="0"/>
      </c:catAx>
      <c:valAx>
        <c:axId val="85692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6072"/>
        <c:axId val="856925680"/>
      </c:lineChart>
      <c:catAx>
        <c:axId val="85692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5680"/>
        <c:crosses val="autoZero"/>
        <c:auto val="1"/>
        <c:lblAlgn val="ctr"/>
        <c:lblOffset val="100"/>
        <c:noMultiLvlLbl val="0"/>
      </c:catAx>
      <c:valAx>
        <c:axId val="8569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6856"/>
        <c:axId val="856924896"/>
      </c:lineChart>
      <c:catAx>
        <c:axId val="8569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924896"/>
        <c:crosses val="autoZero"/>
        <c:auto val="1"/>
        <c:lblAlgn val="ctr"/>
        <c:lblOffset val="100"/>
        <c:noMultiLvlLbl val="0"/>
      </c:catAx>
      <c:valAx>
        <c:axId val="85692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924112"/>
        <c:axId val="263316752"/>
      </c:lineChart>
      <c:catAx>
        <c:axId val="8569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316752"/>
        <c:crosses val="autoZero"/>
        <c:auto val="1"/>
        <c:lblAlgn val="ctr"/>
        <c:lblOffset val="100"/>
        <c:noMultiLvlLbl val="0"/>
      </c:catAx>
      <c:valAx>
        <c:axId val="26331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9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315184"/>
        <c:axId val="263315576"/>
      </c:lineChart>
      <c:catAx>
        <c:axId val="26331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315576"/>
        <c:crosses val="autoZero"/>
        <c:auto val="1"/>
        <c:lblAlgn val="ctr"/>
        <c:lblOffset val="100"/>
        <c:noMultiLvlLbl val="0"/>
      </c:catAx>
      <c:valAx>
        <c:axId val="26331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31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317144"/>
        <c:axId val="263313616"/>
      </c:lineChart>
      <c:catAx>
        <c:axId val="26331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313616"/>
        <c:crosses val="autoZero"/>
        <c:auto val="1"/>
        <c:lblAlgn val="ctr"/>
        <c:lblOffset val="100"/>
        <c:noMultiLvlLbl val="0"/>
      </c:catAx>
      <c:valAx>
        <c:axId val="26331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31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314400"/>
        <c:axId val="263314792"/>
      </c:lineChart>
      <c:catAx>
        <c:axId val="26331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314792"/>
        <c:crosses val="autoZero"/>
        <c:auto val="1"/>
        <c:lblAlgn val="ctr"/>
        <c:lblOffset val="100"/>
        <c:noMultiLvlLbl val="0"/>
      </c:catAx>
      <c:valAx>
        <c:axId val="26331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31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230776"/>
        <c:axId val="263229992"/>
      </c:lineChart>
      <c:catAx>
        <c:axId val="2632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229992"/>
        <c:crosses val="autoZero"/>
        <c:auto val="1"/>
        <c:lblAlgn val="ctr"/>
        <c:lblOffset val="100"/>
        <c:noMultiLvlLbl val="0"/>
      </c:catAx>
      <c:valAx>
        <c:axId val="2632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2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230384"/>
        <c:axId val="263229208"/>
      </c:lineChart>
      <c:catAx>
        <c:axId val="2632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229208"/>
        <c:crosses val="autoZero"/>
        <c:auto val="1"/>
        <c:lblAlgn val="ctr"/>
        <c:lblOffset val="100"/>
        <c:noMultiLvlLbl val="0"/>
      </c:catAx>
      <c:valAx>
        <c:axId val="2632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2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231560"/>
        <c:axId val="263231952"/>
      </c:lineChart>
      <c:catAx>
        <c:axId val="26323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231952"/>
        <c:crosses val="autoZero"/>
        <c:auto val="1"/>
        <c:lblAlgn val="ctr"/>
        <c:lblOffset val="100"/>
        <c:noMultiLvlLbl val="0"/>
      </c:catAx>
      <c:valAx>
        <c:axId val="2632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23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7824"/>
        <c:axId val="316592136"/>
      </c:lineChart>
      <c:catAx>
        <c:axId val="31658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2136"/>
        <c:crosses val="autoZero"/>
        <c:auto val="1"/>
        <c:lblAlgn val="ctr"/>
        <c:lblOffset val="100"/>
        <c:noMultiLvlLbl val="0"/>
      </c:catAx>
      <c:valAx>
        <c:axId val="31659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6648"/>
        <c:axId val="316590960"/>
      </c:lineChart>
      <c:catAx>
        <c:axId val="31658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0960"/>
        <c:crosses val="autoZero"/>
        <c:auto val="1"/>
        <c:lblAlgn val="ctr"/>
        <c:lblOffset val="100"/>
        <c:noMultiLvlLbl val="0"/>
      </c:catAx>
      <c:valAx>
        <c:axId val="31659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8216"/>
        <c:axId val="316587040"/>
      </c:lineChart>
      <c:catAx>
        <c:axId val="31658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87040"/>
        <c:crosses val="autoZero"/>
        <c:auto val="1"/>
        <c:lblAlgn val="ctr"/>
        <c:lblOffset val="100"/>
        <c:noMultiLvlLbl val="0"/>
      </c:catAx>
      <c:valAx>
        <c:axId val="31658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3312"/>
        <c:axId val="316589000"/>
      </c:lineChart>
      <c:catAx>
        <c:axId val="31659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89000"/>
        <c:crosses val="autoZero"/>
        <c:auto val="1"/>
        <c:lblAlgn val="ctr"/>
        <c:lblOffset val="100"/>
        <c:noMultiLvlLbl val="0"/>
      </c:catAx>
      <c:valAx>
        <c:axId val="31658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4096"/>
        <c:axId val="316592528"/>
      </c:lineChart>
      <c:catAx>
        <c:axId val="31659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2528"/>
        <c:crosses val="autoZero"/>
        <c:auto val="1"/>
        <c:lblAlgn val="ctr"/>
        <c:lblOffset val="100"/>
        <c:noMultiLvlLbl val="0"/>
      </c:catAx>
      <c:valAx>
        <c:axId val="31659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87432"/>
        <c:axId val="316590176"/>
      </c:lineChart>
      <c:catAx>
        <c:axId val="31658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0176"/>
        <c:crosses val="autoZero"/>
        <c:auto val="1"/>
        <c:lblAlgn val="ctr"/>
        <c:lblOffset val="100"/>
        <c:noMultiLvlLbl val="0"/>
      </c:catAx>
      <c:valAx>
        <c:axId val="3165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8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6591352"/>
        <c:axId val="316591744"/>
      </c:lineChart>
      <c:catAx>
        <c:axId val="31659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6591744"/>
        <c:crosses val="autoZero"/>
        <c:auto val="1"/>
        <c:lblAlgn val="ctr"/>
        <c:lblOffset val="100"/>
        <c:noMultiLvlLbl val="0"/>
      </c:catAx>
      <c:valAx>
        <c:axId val="31659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659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896"/>
        <c:axId val="864730464"/>
      </c:lineChart>
      <c:catAx>
        <c:axId val="86472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0464"/>
        <c:crosses val="autoZero"/>
        <c:auto val="1"/>
        <c:lblAlgn val="ctr"/>
        <c:lblOffset val="100"/>
        <c:noMultiLvlLbl val="0"/>
      </c:catAx>
      <c:valAx>
        <c:axId val="86473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2816"/>
        <c:axId val="864729288"/>
      </c:lineChart>
      <c:catAx>
        <c:axId val="86473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9288"/>
        <c:crosses val="autoZero"/>
        <c:auto val="1"/>
        <c:lblAlgn val="ctr"/>
        <c:lblOffset val="100"/>
        <c:noMultiLvlLbl val="0"/>
      </c:catAx>
      <c:valAx>
        <c:axId val="86472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7720"/>
        <c:axId val="864727328"/>
      </c:lineChart>
      <c:catAx>
        <c:axId val="86472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7328"/>
        <c:crosses val="autoZero"/>
        <c:auto val="1"/>
        <c:lblAlgn val="ctr"/>
        <c:lblOffset val="100"/>
        <c:noMultiLvlLbl val="0"/>
      </c:catAx>
      <c:valAx>
        <c:axId val="86472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6936"/>
        <c:axId val="864730856"/>
      </c:lineChart>
      <c:catAx>
        <c:axId val="86472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0856"/>
        <c:crosses val="autoZero"/>
        <c:auto val="1"/>
        <c:lblAlgn val="ctr"/>
        <c:lblOffset val="100"/>
        <c:noMultiLvlLbl val="0"/>
      </c:catAx>
      <c:valAx>
        <c:axId val="86473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9680"/>
        <c:axId val="864731640"/>
      </c:lineChart>
      <c:catAx>
        <c:axId val="86472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1640"/>
        <c:crosses val="autoZero"/>
        <c:auto val="1"/>
        <c:lblAlgn val="ctr"/>
        <c:lblOffset val="100"/>
        <c:noMultiLvlLbl val="0"/>
      </c:catAx>
      <c:valAx>
        <c:axId val="86473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2424"/>
        <c:axId val="864733208"/>
      </c:lineChart>
      <c:catAx>
        <c:axId val="86473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3208"/>
        <c:crosses val="autoZero"/>
        <c:auto val="1"/>
        <c:lblAlgn val="ctr"/>
        <c:lblOffset val="100"/>
        <c:noMultiLvlLbl val="0"/>
      </c:catAx>
      <c:valAx>
        <c:axId val="86473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504"/>
        <c:axId val="265382424"/>
      </c:lineChart>
      <c:catAx>
        <c:axId val="86472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82424"/>
        <c:crosses val="autoZero"/>
        <c:auto val="1"/>
        <c:lblAlgn val="ctr"/>
        <c:lblOffset val="100"/>
        <c:noMultiLvlLbl val="0"/>
      </c:catAx>
      <c:valAx>
        <c:axId val="2653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9680"/>
        <c:axId val="265378112"/>
      </c:lineChart>
      <c:catAx>
        <c:axId val="26537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78112"/>
        <c:crosses val="autoZero"/>
        <c:auto val="1"/>
        <c:lblAlgn val="ctr"/>
        <c:lblOffset val="100"/>
        <c:noMultiLvlLbl val="0"/>
      </c:catAx>
      <c:valAx>
        <c:axId val="26537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5760"/>
        <c:axId val="265376544"/>
      </c:lineChart>
      <c:catAx>
        <c:axId val="26537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76544"/>
        <c:crosses val="autoZero"/>
        <c:auto val="1"/>
        <c:lblAlgn val="ctr"/>
        <c:lblOffset val="100"/>
        <c:noMultiLvlLbl val="0"/>
      </c:catAx>
      <c:valAx>
        <c:axId val="26537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6936"/>
        <c:axId val="265378504"/>
      </c:lineChart>
      <c:catAx>
        <c:axId val="26537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78504"/>
        <c:crosses val="autoZero"/>
        <c:auto val="1"/>
        <c:lblAlgn val="ctr"/>
        <c:lblOffset val="100"/>
        <c:noMultiLvlLbl val="0"/>
      </c:catAx>
      <c:valAx>
        <c:axId val="26537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8896"/>
        <c:axId val="265382816"/>
      </c:lineChart>
      <c:catAx>
        <c:axId val="26537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82816"/>
        <c:crosses val="autoZero"/>
        <c:auto val="1"/>
        <c:lblAlgn val="ctr"/>
        <c:lblOffset val="100"/>
        <c:noMultiLvlLbl val="0"/>
      </c:catAx>
      <c:valAx>
        <c:axId val="26538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7328"/>
        <c:axId val="265376152"/>
      </c:lineChart>
      <c:catAx>
        <c:axId val="26537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76152"/>
        <c:crosses val="autoZero"/>
        <c:auto val="1"/>
        <c:lblAlgn val="ctr"/>
        <c:lblOffset val="100"/>
        <c:noMultiLvlLbl val="0"/>
      </c:catAx>
      <c:valAx>
        <c:axId val="2653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379288"/>
        <c:axId val="265381640"/>
      </c:lineChart>
      <c:catAx>
        <c:axId val="26537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381640"/>
        <c:crosses val="autoZero"/>
        <c:auto val="1"/>
        <c:lblAlgn val="ctr"/>
        <c:lblOffset val="100"/>
        <c:noMultiLvlLbl val="0"/>
      </c:catAx>
      <c:valAx>
        <c:axId val="26538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37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38752"/>
        <c:axId val="858945808"/>
      </c:lineChart>
      <c:catAx>
        <c:axId val="85893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5808"/>
        <c:crosses val="autoZero"/>
        <c:auto val="1"/>
        <c:lblAlgn val="ctr"/>
        <c:lblOffset val="100"/>
        <c:noMultiLvlLbl val="0"/>
      </c:catAx>
      <c:valAx>
        <c:axId val="85894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3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0712"/>
        <c:axId val="858939144"/>
      </c:lineChart>
      <c:catAx>
        <c:axId val="85894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39144"/>
        <c:crosses val="autoZero"/>
        <c:auto val="1"/>
        <c:lblAlgn val="ctr"/>
        <c:lblOffset val="100"/>
        <c:noMultiLvlLbl val="0"/>
      </c:catAx>
      <c:valAx>
        <c:axId val="85893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39928"/>
        <c:axId val="858941496"/>
      </c:lineChart>
      <c:catAx>
        <c:axId val="85893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1496"/>
        <c:crosses val="autoZero"/>
        <c:auto val="1"/>
        <c:lblAlgn val="ctr"/>
        <c:lblOffset val="100"/>
        <c:noMultiLvlLbl val="0"/>
      </c:catAx>
      <c:valAx>
        <c:axId val="85894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3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5024"/>
        <c:axId val="858943456"/>
      </c:lineChart>
      <c:catAx>
        <c:axId val="85894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3456"/>
        <c:crosses val="autoZero"/>
        <c:auto val="1"/>
        <c:lblAlgn val="ctr"/>
        <c:lblOffset val="100"/>
        <c:noMultiLvlLbl val="0"/>
      </c:catAx>
      <c:valAx>
        <c:axId val="85894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6200"/>
        <c:axId val="858939536"/>
      </c:lineChart>
      <c:catAx>
        <c:axId val="85894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39536"/>
        <c:crosses val="autoZero"/>
        <c:auto val="1"/>
        <c:lblAlgn val="ctr"/>
        <c:lblOffset val="100"/>
        <c:noMultiLvlLbl val="0"/>
      </c:catAx>
      <c:valAx>
        <c:axId val="85893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5416"/>
        <c:axId val="858943848"/>
      </c:lineChart>
      <c:catAx>
        <c:axId val="858945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3848"/>
        <c:crosses val="autoZero"/>
        <c:auto val="1"/>
        <c:lblAlgn val="ctr"/>
        <c:lblOffset val="100"/>
        <c:noMultiLvlLbl val="0"/>
      </c:catAx>
      <c:valAx>
        <c:axId val="85894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5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44240"/>
        <c:axId val="858944632"/>
      </c:lineChart>
      <c:catAx>
        <c:axId val="85894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44632"/>
        <c:crosses val="autoZero"/>
        <c:auto val="1"/>
        <c:lblAlgn val="ctr"/>
        <c:lblOffset val="100"/>
        <c:noMultiLvlLbl val="0"/>
      </c:catAx>
      <c:valAx>
        <c:axId val="85894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4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1240"/>
        <c:axId val="853163984"/>
      </c:lineChart>
      <c:catAx>
        <c:axId val="85316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3984"/>
        <c:crosses val="autoZero"/>
        <c:auto val="1"/>
        <c:lblAlgn val="ctr"/>
        <c:lblOffset val="100"/>
        <c:noMultiLvlLbl val="0"/>
      </c:catAx>
      <c:valAx>
        <c:axId val="85316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6336"/>
        <c:axId val="853156536"/>
      </c:lineChart>
      <c:catAx>
        <c:axId val="85316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6536"/>
        <c:crosses val="autoZero"/>
        <c:auto val="1"/>
        <c:lblAlgn val="ctr"/>
        <c:lblOffset val="100"/>
        <c:noMultiLvlLbl val="0"/>
      </c:catAx>
      <c:valAx>
        <c:axId val="85315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4376"/>
        <c:axId val="853165160"/>
      </c:lineChart>
      <c:catAx>
        <c:axId val="85316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5160"/>
        <c:crosses val="autoZero"/>
        <c:auto val="1"/>
        <c:lblAlgn val="ctr"/>
        <c:lblOffset val="100"/>
        <c:noMultiLvlLbl val="0"/>
      </c:catAx>
      <c:valAx>
        <c:axId val="85316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6928"/>
        <c:axId val="853154968"/>
      </c:lineChart>
      <c:catAx>
        <c:axId val="85315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4968"/>
        <c:crosses val="autoZero"/>
        <c:auto val="1"/>
        <c:lblAlgn val="ctr"/>
        <c:lblOffset val="100"/>
        <c:noMultiLvlLbl val="0"/>
      </c:catAx>
      <c:valAx>
        <c:axId val="85315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5752"/>
        <c:axId val="853162416"/>
      </c:lineChart>
      <c:catAx>
        <c:axId val="85315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2416"/>
        <c:crosses val="autoZero"/>
        <c:auto val="1"/>
        <c:lblAlgn val="ctr"/>
        <c:lblOffset val="100"/>
        <c:noMultiLvlLbl val="0"/>
      </c:catAx>
      <c:valAx>
        <c:axId val="85316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848"/>
        <c:axId val="853157712"/>
      </c:lineChart>
      <c:catAx>
        <c:axId val="85316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7712"/>
        <c:crosses val="autoZero"/>
        <c:auto val="1"/>
        <c:lblAlgn val="ctr"/>
        <c:lblOffset val="100"/>
        <c:noMultiLvlLbl val="0"/>
      </c:catAx>
      <c:valAx>
        <c:axId val="85315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8888"/>
        <c:axId val="853158496"/>
      </c:lineChart>
      <c:catAx>
        <c:axId val="85315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8496"/>
        <c:crosses val="autoZero"/>
        <c:auto val="1"/>
        <c:lblAlgn val="ctr"/>
        <c:lblOffset val="100"/>
        <c:noMultiLvlLbl val="0"/>
      </c:catAx>
      <c:valAx>
        <c:axId val="85315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5944"/>
        <c:axId val="853166728"/>
      </c:lineChart>
      <c:catAx>
        <c:axId val="85316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6728"/>
        <c:crosses val="autoZero"/>
        <c:auto val="1"/>
        <c:lblAlgn val="ctr"/>
        <c:lblOffset val="100"/>
        <c:noMultiLvlLbl val="0"/>
      </c:catAx>
      <c:valAx>
        <c:axId val="85316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8104"/>
        <c:axId val="853159280"/>
      </c:lineChart>
      <c:catAx>
        <c:axId val="85315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9280"/>
        <c:crosses val="autoZero"/>
        <c:auto val="1"/>
        <c:lblAlgn val="ctr"/>
        <c:lblOffset val="100"/>
        <c:noMultiLvlLbl val="0"/>
      </c:catAx>
      <c:valAx>
        <c:axId val="85315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9672"/>
        <c:axId val="853160064"/>
      </c:lineChart>
      <c:catAx>
        <c:axId val="85315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0064"/>
        <c:crosses val="autoZero"/>
        <c:auto val="1"/>
        <c:lblAlgn val="ctr"/>
        <c:lblOffset val="100"/>
        <c:noMultiLvlLbl val="0"/>
      </c:catAx>
      <c:valAx>
        <c:axId val="8531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0456"/>
        <c:axId val="853169864"/>
      </c:lineChart>
      <c:catAx>
        <c:axId val="85316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9864"/>
        <c:crosses val="autoZero"/>
        <c:auto val="1"/>
        <c:lblAlgn val="ctr"/>
        <c:lblOffset val="100"/>
        <c:noMultiLvlLbl val="0"/>
      </c:catAx>
      <c:valAx>
        <c:axId val="8531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70648"/>
        <c:axId val="853167512"/>
      </c:lineChart>
      <c:catAx>
        <c:axId val="85317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7512"/>
        <c:crosses val="autoZero"/>
        <c:auto val="1"/>
        <c:lblAlgn val="ctr"/>
        <c:lblOffset val="100"/>
        <c:noMultiLvlLbl val="0"/>
      </c:catAx>
      <c:valAx>
        <c:axId val="85316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7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7904"/>
        <c:axId val="853168296"/>
      </c:lineChart>
      <c:catAx>
        <c:axId val="85316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68296"/>
        <c:crosses val="autoZero"/>
        <c:auto val="1"/>
        <c:lblAlgn val="ctr"/>
        <c:lblOffset val="100"/>
        <c:noMultiLvlLbl val="0"/>
      </c:catAx>
      <c:valAx>
        <c:axId val="85316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69472"/>
        <c:axId val="850074008"/>
      </c:lineChart>
      <c:catAx>
        <c:axId val="85316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4008"/>
        <c:crosses val="autoZero"/>
        <c:auto val="1"/>
        <c:lblAlgn val="ctr"/>
        <c:lblOffset val="100"/>
        <c:noMultiLvlLbl val="0"/>
      </c:catAx>
      <c:valAx>
        <c:axId val="85007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6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1856"/>
        <c:axId val="850070088"/>
      </c:lineChart>
      <c:catAx>
        <c:axId val="85006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0088"/>
        <c:crosses val="autoZero"/>
        <c:auto val="1"/>
        <c:lblAlgn val="ctr"/>
        <c:lblOffset val="100"/>
        <c:noMultiLvlLbl val="0"/>
      </c:catAx>
      <c:valAx>
        <c:axId val="85007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9696"/>
        <c:axId val="850062248"/>
      </c:lineChart>
      <c:catAx>
        <c:axId val="85006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2248"/>
        <c:crosses val="autoZero"/>
        <c:auto val="1"/>
        <c:lblAlgn val="ctr"/>
        <c:lblOffset val="100"/>
        <c:noMultiLvlLbl val="0"/>
      </c:catAx>
      <c:valAx>
        <c:axId val="85006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2832"/>
        <c:axId val="850063424"/>
      </c:lineChart>
      <c:catAx>
        <c:axId val="85007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3424"/>
        <c:crosses val="autoZero"/>
        <c:auto val="1"/>
        <c:lblAlgn val="ctr"/>
        <c:lblOffset val="100"/>
        <c:noMultiLvlLbl val="0"/>
      </c:catAx>
      <c:valAx>
        <c:axId val="85006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1264"/>
        <c:axId val="850063032"/>
      </c:lineChart>
      <c:catAx>
        <c:axId val="85007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3032"/>
        <c:crosses val="autoZero"/>
        <c:auto val="1"/>
        <c:lblAlgn val="ctr"/>
        <c:lblOffset val="100"/>
        <c:noMultiLvlLbl val="0"/>
      </c:catAx>
      <c:valAx>
        <c:axId val="85006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3816"/>
        <c:axId val="850070872"/>
      </c:lineChart>
      <c:catAx>
        <c:axId val="85006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0872"/>
        <c:crosses val="autoZero"/>
        <c:auto val="1"/>
        <c:lblAlgn val="ctr"/>
        <c:lblOffset val="100"/>
        <c:noMultiLvlLbl val="0"/>
      </c:catAx>
      <c:valAx>
        <c:axId val="85007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4208"/>
        <c:axId val="850072440"/>
      </c:lineChart>
      <c:catAx>
        <c:axId val="85006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2440"/>
        <c:crosses val="autoZero"/>
        <c:auto val="1"/>
        <c:lblAlgn val="ctr"/>
        <c:lblOffset val="100"/>
        <c:noMultiLvlLbl val="0"/>
      </c:catAx>
      <c:valAx>
        <c:axId val="85007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6168"/>
        <c:axId val="850067736"/>
      </c:lineChart>
      <c:catAx>
        <c:axId val="85006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7736"/>
        <c:crosses val="autoZero"/>
        <c:auto val="1"/>
        <c:lblAlgn val="ctr"/>
        <c:lblOffset val="100"/>
        <c:noMultiLvlLbl val="0"/>
      </c:catAx>
      <c:valAx>
        <c:axId val="85006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8520"/>
        <c:axId val="850073616"/>
      </c:lineChart>
      <c:catAx>
        <c:axId val="85006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3616"/>
        <c:crosses val="autoZero"/>
        <c:auto val="1"/>
        <c:lblAlgn val="ctr"/>
        <c:lblOffset val="100"/>
        <c:noMultiLvlLbl val="0"/>
      </c:catAx>
      <c:valAx>
        <c:axId val="85007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1656"/>
        <c:axId val="850068128"/>
      </c:lineChart>
      <c:catAx>
        <c:axId val="85007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8128"/>
        <c:crosses val="autoZero"/>
        <c:auto val="1"/>
        <c:lblAlgn val="ctr"/>
        <c:lblOffset val="100"/>
        <c:noMultiLvlLbl val="0"/>
      </c:catAx>
      <c:valAx>
        <c:axId val="85006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6560"/>
        <c:axId val="850067344"/>
      </c:lineChart>
      <c:catAx>
        <c:axId val="85006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7344"/>
        <c:crosses val="autoZero"/>
        <c:auto val="1"/>
        <c:lblAlgn val="ctr"/>
        <c:lblOffset val="100"/>
        <c:noMultiLvlLbl val="0"/>
      </c:catAx>
      <c:valAx>
        <c:axId val="85006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5576"/>
        <c:axId val="850076360"/>
      </c:lineChart>
      <c:catAx>
        <c:axId val="85007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6360"/>
        <c:crosses val="autoZero"/>
        <c:auto val="1"/>
        <c:lblAlgn val="ctr"/>
        <c:lblOffset val="100"/>
        <c:noMultiLvlLbl val="0"/>
      </c:catAx>
      <c:valAx>
        <c:axId val="85007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5184"/>
        <c:axId val="850076752"/>
      </c:lineChart>
      <c:catAx>
        <c:axId val="85007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6752"/>
        <c:crosses val="autoZero"/>
        <c:auto val="1"/>
        <c:lblAlgn val="ctr"/>
        <c:lblOffset val="100"/>
        <c:noMultiLvlLbl val="0"/>
      </c:catAx>
      <c:valAx>
        <c:axId val="85007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4400"/>
        <c:axId val="850077536"/>
      </c:lineChart>
      <c:catAx>
        <c:axId val="85007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7536"/>
        <c:crosses val="autoZero"/>
        <c:auto val="1"/>
        <c:lblAlgn val="ctr"/>
        <c:lblOffset val="100"/>
        <c:noMultiLvlLbl val="0"/>
      </c:catAx>
      <c:valAx>
        <c:axId val="85007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2752"/>
        <c:axId val="621880008"/>
      </c:lineChart>
      <c:catAx>
        <c:axId val="62188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0008"/>
        <c:crosses val="autoZero"/>
        <c:auto val="1"/>
        <c:lblAlgn val="ctr"/>
        <c:lblOffset val="100"/>
        <c:noMultiLvlLbl val="0"/>
      </c:catAx>
      <c:valAx>
        <c:axId val="62188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0400"/>
        <c:axId val="621880792"/>
      </c:lineChart>
      <c:catAx>
        <c:axId val="62188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0792"/>
        <c:crosses val="autoZero"/>
        <c:auto val="1"/>
        <c:lblAlgn val="ctr"/>
        <c:lblOffset val="100"/>
        <c:noMultiLvlLbl val="0"/>
      </c:catAx>
      <c:valAx>
        <c:axId val="62188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81576"/>
        <c:axId val="621881968"/>
      </c:lineChart>
      <c:catAx>
        <c:axId val="62188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81968"/>
        <c:crosses val="autoZero"/>
        <c:auto val="1"/>
        <c:lblAlgn val="ctr"/>
        <c:lblOffset val="100"/>
        <c:noMultiLvlLbl val="0"/>
      </c:catAx>
      <c:valAx>
        <c:axId val="62188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8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4520"/>
        <c:axId val="621874912"/>
      </c:lineChart>
      <c:catAx>
        <c:axId val="62187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4912"/>
        <c:crosses val="autoZero"/>
        <c:auto val="1"/>
        <c:lblAlgn val="ctr"/>
        <c:lblOffset val="100"/>
        <c:noMultiLvlLbl val="0"/>
      </c:catAx>
      <c:valAx>
        <c:axId val="62187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5304"/>
        <c:axId val="621867464"/>
      </c:lineChart>
      <c:catAx>
        <c:axId val="62187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7464"/>
        <c:crosses val="autoZero"/>
        <c:auto val="1"/>
        <c:lblAlgn val="ctr"/>
        <c:lblOffset val="100"/>
        <c:noMultiLvlLbl val="0"/>
      </c:catAx>
      <c:valAx>
        <c:axId val="6218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8048"/>
        <c:axId val="621875696"/>
      </c:lineChart>
      <c:catAx>
        <c:axId val="62187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5696"/>
        <c:crosses val="autoZero"/>
        <c:auto val="1"/>
        <c:lblAlgn val="ctr"/>
        <c:lblOffset val="100"/>
        <c:noMultiLvlLbl val="0"/>
      </c:catAx>
      <c:valAx>
        <c:axId val="62187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0208"/>
        <c:axId val="621876480"/>
      </c:lineChart>
      <c:catAx>
        <c:axId val="62187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6480"/>
        <c:crosses val="autoZero"/>
        <c:auto val="1"/>
        <c:lblAlgn val="ctr"/>
        <c:lblOffset val="100"/>
        <c:noMultiLvlLbl val="0"/>
      </c:catAx>
      <c:valAx>
        <c:axId val="62187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9224"/>
        <c:axId val="621872168"/>
      </c:lineChart>
      <c:catAx>
        <c:axId val="62187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2168"/>
        <c:crosses val="autoZero"/>
        <c:auto val="1"/>
        <c:lblAlgn val="ctr"/>
        <c:lblOffset val="100"/>
        <c:noMultiLvlLbl val="0"/>
      </c:catAx>
      <c:valAx>
        <c:axId val="62187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9816"/>
        <c:axId val="621876872"/>
      </c:lineChart>
      <c:catAx>
        <c:axId val="62186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6872"/>
        <c:crosses val="autoZero"/>
        <c:auto val="1"/>
        <c:lblAlgn val="ctr"/>
        <c:lblOffset val="100"/>
        <c:noMultiLvlLbl val="0"/>
      </c:catAx>
      <c:valAx>
        <c:axId val="62187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0992"/>
        <c:axId val="621878440"/>
      </c:lineChart>
      <c:catAx>
        <c:axId val="62187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8440"/>
        <c:crosses val="autoZero"/>
        <c:auto val="1"/>
        <c:lblAlgn val="ctr"/>
        <c:lblOffset val="100"/>
        <c:noMultiLvlLbl val="0"/>
      </c:catAx>
      <c:valAx>
        <c:axId val="62187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1384"/>
        <c:axId val="621877264"/>
      </c:lineChart>
      <c:catAx>
        <c:axId val="62187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7264"/>
        <c:crosses val="autoZero"/>
        <c:auto val="1"/>
        <c:lblAlgn val="ctr"/>
        <c:lblOffset val="100"/>
        <c:noMultiLvlLbl val="0"/>
      </c:catAx>
      <c:valAx>
        <c:axId val="62187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67072"/>
        <c:axId val="621867856"/>
      </c:lineChart>
      <c:catAx>
        <c:axId val="62186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67856"/>
        <c:crosses val="autoZero"/>
        <c:auto val="1"/>
        <c:lblAlgn val="ctr"/>
        <c:lblOffset val="100"/>
        <c:noMultiLvlLbl val="0"/>
      </c:catAx>
      <c:valAx>
        <c:axId val="62186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6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2560"/>
        <c:axId val="621872952"/>
      </c:lineChart>
      <c:catAx>
        <c:axId val="62187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2952"/>
        <c:crosses val="autoZero"/>
        <c:auto val="1"/>
        <c:lblAlgn val="ctr"/>
        <c:lblOffset val="100"/>
        <c:noMultiLvlLbl val="0"/>
      </c:catAx>
      <c:valAx>
        <c:axId val="62187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1873736"/>
        <c:axId val="621874128"/>
      </c:lineChart>
      <c:catAx>
        <c:axId val="62187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874128"/>
        <c:crosses val="autoZero"/>
        <c:auto val="1"/>
        <c:lblAlgn val="ctr"/>
        <c:lblOffset val="100"/>
        <c:noMultiLvlLbl val="0"/>
      </c:catAx>
      <c:valAx>
        <c:axId val="62187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187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10736"/>
        <c:axId val="850809168"/>
      </c:lineChart>
      <c:catAx>
        <c:axId val="85081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9168"/>
        <c:crosses val="autoZero"/>
        <c:auto val="1"/>
        <c:lblAlgn val="ctr"/>
        <c:lblOffset val="100"/>
        <c:noMultiLvlLbl val="0"/>
      </c:catAx>
      <c:valAx>
        <c:axId val="85080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1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11912"/>
        <c:axId val="850812304"/>
      </c:lineChart>
      <c:catAx>
        <c:axId val="85081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12304"/>
        <c:crosses val="autoZero"/>
        <c:auto val="1"/>
        <c:lblAlgn val="ctr"/>
        <c:lblOffset val="100"/>
        <c:noMultiLvlLbl val="0"/>
      </c:catAx>
      <c:valAx>
        <c:axId val="85081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1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11520"/>
        <c:axId val="850809560"/>
      </c:lineChart>
      <c:catAx>
        <c:axId val="85081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9560"/>
        <c:crosses val="autoZero"/>
        <c:auto val="1"/>
        <c:lblAlgn val="ctr"/>
        <c:lblOffset val="100"/>
        <c:noMultiLvlLbl val="0"/>
      </c:catAx>
      <c:valAx>
        <c:axId val="85080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1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1328"/>
        <c:axId val="850799368"/>
      </c:lineChart>
      <c:catAx>
        <c:axId val="85080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799368"/>
        <c:crosses val="autoZero"/>
        <c:auto val="1"/>
        <c:lblAlgn val="ctr"/>
        <c:lblOffset val="100"/>
        <c:noMultiLvlLbl val="0"/>
      </c:catAx>
      <c:valAx>
        <c:axId val="85079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5640"/>
        <c:axId val="850798192"/>
      </c:lineChart>
      <c:catAx>
        <c:axId val="85080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798192"/>
        <c:crosses val="autoZero"/>
        <c:auto val="1"/>
        <c:lblAlgn val="ctr"/>
        <c:lblOffset val="100"/>
        <c:noMultiLvlLbl val="0"/>
      </c:catAx>
      <c:valAx>
        <c:axId val="85079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1720"/>
        <c:axId val="850805248"/>
      </c:lineChart>
      <c:catAx>
        <c:axId val="85080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5248"/>
        <c:crosses val="autoZero"/>
        <c:auto val="1"/>
        <c:lblAlgn val="ctr"/>
        <c:lblOffset val="100"/>
        <c:noMultiLvlLbl val="0"/>
      </c:catAx>
      <c:valAx>
        <c:axId val="85080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2112"/>
        <c:axId val="850797408"/>
      </c:lineChart>
      <c:catAx>
        <c:axId val="85080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797408"/>
        <c:crosses val="autoZero"/>
        <c:auto val="1"/>
        <c:lblAlgn val="ctr"/>
        <c:lblOffset val="100"/>
        <c:noMultiLvlLbl val="0"/>
      </c:catAx>
      <c:valAx>
        <c:axId val="85079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2896"/>
        <c:axId val="850808776"/>
      </c:lineChart>
      <c:catAx>
        <c:axId val="85080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8776"/>
        <c:crosses val="autoZero"/>
        <c:auto val="1"/>
        <c:lblAlgn val="ctr"/>
        <c:lblOffset val="100"/>
        <c:noMultiLvlLbl val="0"/>
      </c:catAx>
      <c:valAx>
        <c:axId val="85080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798584"/>
        <c:axId val="850796624"/>
      </c:lineChart>
      <c:catAx>
        <c:axId val="85079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796624"/>
        <c:crosses val="autoZero"/>
        <c:auto val="1"/>
        <c:lblAlgn val="ctr"/>
        <c:lblOffset val="100"/>
        <c:noMultiLvlLbl val="0"/>
      </c:catAx>
      <c:valAx>
        <c:axId val="85079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79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798976"/>
        <c:axId val="850803288"/>
      </c:lineChart>
      <c:catAx>
        <c:axId val="85079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3288"/>
        <c:crosses val="autoZero"/>
        <c:auto val="1"/>
        <c:lblAlgn val="ctr"/>
        <c:lblOffset val="100"/>
        <c:noMultiLvlLbl val="0"/>
      </c:catAx>
      <c:valAx>
        <c:axId val="85080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79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3680"/>
        <c:axId val="850804072"/>
      </c:lineChart>
      <c:catAx>
        <c:axId val="85080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4072"/>
        <c:crosses val="autoZero"/>
        <c:auto val="1"/>
        <c:lblAlgn val="ctr"/>
        <c:lblOffset val="100"/>
        <c:noMultiLvlLbl val="0"/>
      </c:catAx>
      <c:valAx>
        <c:axId val="85080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7208"/>
        <c:axId val="850804856"/>
      </c:lineChart>
      <c:catAx>
        <c:axId val="85080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4856"/>
        <c:crosses val="autoZero"/>
        <c:auto val="1"/>
        <c:lblAlgn val="ctr"/>
        <c:lblOffset val="100"/>
        <c:noMultiLvlLbl val="0"/>
      </c:catAx>
      <c:valAx>
        <c:axId val="85080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7600"/>
        <c:axId val="850806816"/>
      </c:lineChart>
      <c:catAx>
        <c:axId val="85080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06816"/>
        <c:crosses val="autoZero"/>
        <c:auto val="1"/>
        <c:lblAlgn val="ctr"/>
        <c:lblOffset val="100"/>
        <c:noMultiLvlLbl val="0"/>
      </c:catAx>
      <c:valAx>
        <c:axId val="85080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08384"/>
        <c:axId val="269688536"/>
      </c:lineChart>
      <c:catAx>
        <c:axId val="85080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88536"/>
        <c:crosses val="autoZero"/>
        <c:auto val="1"/>
        <c:lblAlgn val="ctr"/>
        <c:lblOffset val="100"/>
        <c:noMultiLvlLbl val="0"/>
      </c:catAx>
      <c:valAx>
        <c:axId val="269688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0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87752"/>
        <c:axId val="269695984"/>
      </c:lineChart>
      <c:catAx>
        <c:axId val="26968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5984"/>
        <c:crosses val="autoZero"/>
        <c:auto val="1"/>
        <c:lblAlgn val="ctr"/>
        <c:lblOffset val="100"/>
        <c:noMultiLvlLbl val="0"/>
      </c:catAx>
      <c:valAx>
        <c:axId val="26969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8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1280"/>
        <c:axId val="269685400"/>
      </c:lineChart>
      <c:catAx>
        <c:axId val="26969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85400"/>
        <c:crosses val="autoZero"/>
        <c:auto val="1"/>
        <c:lblAlgn val="ctr"/>
        <c:lblOffset val="100"/>
        <c:noMultiLvlLbl val="0"/>
      </c:catAx>
      <c:valAx>
        <c:axId val="26968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5200"/>
        <c:axId val="269696768"/>
      </c:lineChart>
      <c:catAx>
        <c:axId val="269695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6768"/>
        <c:crosses val="autoZero"/>
        <c:auto val="1"/>
        <c:lblAlgn val="ctr"/>
        <c:lblOffset val="100"/>
        <c:noMultiLvlLbl val="0"/>
      </c:catAx>
      <c:valAx>
        <c:axId val="26969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5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3240"/>
        <c:axId val="269688144"/>
      </c:lineChart>
      <c:catAx>
        <c:axId val="26969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88144"/>
        <c:crosses val="autoZero"/>
        <c:auto val="1"/>
        <c:lblAlgn val="ctr"/>
        <c:lblOffset val="100"/>
        <c:noMultiLvlLbl val="0"/>
      </c:catAx>
      <c:valAx>
        <c:axId val="269688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6376"/>
        <c:axId val="269692848"/>
      </c:lineChart>
      <c:catAx>
        <c:axId val="26969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2848"/>
        <c:crosses val="autoZero"/>
        <c:auto val="1"/>
        <c:lblAlgn val="ctr"/>
        <c:lblOffset val="100"/>
        <c:noMultiLvlLbl val="0"/>
      </c:catAx>
      <c:valAx>
        <c:axId val="26969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86968"/>
        <c:axId val="269694416"/>
      </c:lineChart>
      <c:catAx>
        <c:axId val="26968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4416"/>
        <c:crosses val="autoZero"/>
        <c:auto val="1"/>
        <c:lblAlgn val="ctr"/>
        <c:lblOffset val="100"/>
        <c:noMultiLvlLbl val="0"/>
      </c:catAx>
      <c:valAx>
        <c:axId val="26969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8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7160"/>
        <c:axId val="269685008"/>
      </c:lineChart>
      <c:catAx>
        <c:axId val="26969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85008"/>
        <c:crosses val="autoZero"/>
        <c:auto val="1"/>
        <c:lblAlgn val="ctr"/>
        <c:lblOffset val="100"/>
        <c:noMultiLvlLbl val="0"/>
      </c:catAx>
      <c:valAx>
        <c:axId val="26968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2456"/>
        <c:axId val="269695592"/>
      </c:lineChart>
      <c:catAx>
        <c:axId val="26969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5592"/>
        <c:crosses val="autoZero"/>
        <c:auto val="1"/>
        <c:lblAlgn val="ctr"/>
        <c:lblOffset val="100"/>
        <c:noMultiLvlLbl val="0"/>
      </c:catAx>
      <c:valAx>
        <c:axId val="26969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87360"/>
        <c:axId val="269688928"/>
      </c:lineChart>
      <c:catAx>
        <c:axId val="269687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88928"/>
        <c:crosses val="autoZero"/>
        <c:auto val="1"/>
        <c:lblAlgn val="ctr"/>
        <c:lblOffset val="100"/>
        <c:noMultiLvlLbl val="0"/>
      </c:catAx>
      <c:valAx>
        <c:axId val="26968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87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0104"/>
        <c:axId val="269690888"/>
      </c:lineChart>
      <c:catAx>
        <c:axId val="269690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0888"/>
        <c:crosses val="autoZero"/>
        <c:auto val="1"/>
        <c:lblAlgn val="ctr"/>
        <c:lblOffset val="100"/>
        <c:noMultiLvlLbl val="0"/>
      </c:catAx>
      <c:valAx>
        <c:axId val="26969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0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9904"/>
        <c:axId val="269697552"/>
      </c:lineChart>
      <c:catAx>
        <c:axId val="26969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7552"/>
        <c:crosses val="autoZero"/>
        <c:auto val="1"/>
        <c:lblAlgn val="ctr"/>
        <c:lblOffset val="100"/>
        <c:noMultiLvlLbl val="0"/>
      </c:catAx>
      <c:valAx>
        <c:axId val="26969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99120"/>
        <c:axId val="269697944"/>
      </c:lineChart>
      <c:catAx>
        <c:axId val="26969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7944"/>
        <c:crosses val="autoZero"/>
        <c:auto val="1"/>
        <c:lblAlgn val="ctr"/>
        <c:lblOffset val="100"/>
        <c:noMultiLvlLbl val="0"/>
      </c:catAx>
      <c:valAx>
        <c:axId val="26969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9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700688"/>
        <c:axId val="269698336"/>
      </c:lineChart>
      <c:catAx>
        <c:axId val="26970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98336"/>
        <c:crosses val="autoZero"/>
        <c:auto val="1"/>
        <c:lblAlgn val="ctr"/>
        <c:lblOffset val="100"/>
        <c:noMultiLvlLbl val="0"/>
      </c:catAx>
      <c:valAx>
        <c:axId val="26969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70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1992"/>
        <c:axId val="717501600"/>
      </c:lineChart>
      <c:catAx>
        <c:axId val="71750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1600"/>
        <c:crosses val="autoZero"/>
        <c:auto val="1"/>
        <c:lblAlgn val="ctr"/>
        <c:lblOffset val="100"/>
        <c:noMultiLvlLbl val="0"/>
      </c:catAx>
      <c:valAx>
        <c:axId val="71750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0424"/>
        <c:axId val="717500032"/>
      </c:lineChart>
      <c:catAx>
        <c:axId val="71750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0032"/>
        <c:crosses val="autoZero"/>
        <c:auto val="1"/>
        <c:lblAlgn val="ctr"/>
        <c:lblOffset val="100"/>
        <c:noMultiLvlLbl val="0"/>
      </c:catAx>
      <c:valAx>
        <c:axId val="71750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0816"/>
        <c:axId val="717502384"/>
      </c:lineChart>
      <c:catAx>
        <c:axId val="71750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2384"/>
        <c:crosses val="autoZero"/>
        <c:auto val="1"/>
        <c:lblAlgn val="ctr"/>
        <c:lblOffset val="100"/>
        <c:noMultiLvlLbl val="0"/>
      </c:catAx>
      <c:valAx>
        <c:axId val="71750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2776"/>
        <c:axId val="717498464"/>
      </c:lineChart>
      <c:catAx>
        <c:axId val="71750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8464"/>
        <c:crosses val="autoZero"/>
        <c:auto val="1"/>
        <c:lblAlgn val="ctr"/>
        <c:lblOffset val="100"/>
        <c:noMultiLvlLbl val="0"/>
      </c:catAx>
      <c:valAx>
        <c:axId val="71749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3168"/>
        <c:axId val="717496896"/>
      </c:lineChart>
      <c:catAx>
        <c:axId val="71750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6896"/>
        <c:crosses val="autoZero"/>
        <c:auto val="1"/>
        <c:lblAlgn val="ctr"/>
        <c:lblOffset val="100"/>
        <c:noMultiLvlLbl val="0"/>
      </c:catAx>
      <c:valAx>
        <c:axId val="71749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03560"/>
        <c:axId val="717503952"/>
      </c:lineChart>
      <c:catAx>
        <c:axId val="71750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3952"/>
        <c:crosses val="autoZero"/>
        <c:auto val="1"/>
        <c:lblAlgn val="ctr"/>
        <c:lblOffset val="100"/>
        <c:noMultiLvlLbl val="0"/>
      </c:catAx>
      <c:valAx>
        <c:axId val="71750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0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8072"/>
        <c:axId val="717483176"/>
      </c:lineChart>
      <c:catAx>
        <c:axId val="71749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3176"/>
        <c:crosses val="autoZero"/>
        <c:auto val="1"/>
        <c:lblAlgn val="ctr"/>
        <c:lblOffset val="100"/>
        <c:noMultiLvlLbl val="0"/>
      </c:catAx>
      <c:valAx>
        <c:axId val="71748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1608"/>
        <c:axId val="717478080"/>
      </c:lineChart>
      <c:catAx>
        <c:axId val="71748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080"/>
        <c:crosses val="autoZero"/>
        <c:auto val="1"/>
        <c:lblAlgn val="ctr"/>
        <c:lblOffset val="100"/>
        <c:noMultiLvlLbl val="0"/>
      </c:catAx>
      <c:valAx>
        <c:axId val="71747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4944"/>
        <c:axId val="717476120"/>
      </c:lineChart>
      <c:catAx>
        <c:axId val="71747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6120"/>
        <c:crosses val="autoZero"/>
        <c:auto val="1"/>
        <c:lblAlgn val="ctr"/>
        <c:lblOffset val="100"/>
        <c:noMultiLvlLbl val="0"/>
      </c:catAx>
      <c:valAx>
        <c:axId val="71747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4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1216"/>
        <c:axId val="717476512"/>
      </c:lineChart>
      <c:catAx>
        <c:axId val="71748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6512"/>
        <c:crosses val="autoZero"/>
        <c:auto val="1"/>
        <c:lblAlgn val="ctr"/>
        <c:lblOffset val="100"/>
        <c:noMultiLvlLbl val="0"/>
      </c:catAx>
      <c:valAx>
        <c:axId val="717476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2984"/>
        <c:axId val="717476904"/>
      </c:lineChart>
      <c:catAx>
        <c:axId val="717472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6904"/>
        <c:crosses val="autoZero"/>
        <c:auto val="1"/>
        <c:lblAlgn val="ctr"/>
        <c:lblOffset val="100"/>
        <c:noMultiLvlLbl val="0"/>
      </c:catAx>
      <c:valAx>
        <c:axId val="717476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2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7296"/>
        <c:axId val="717472200"/>
      </c:lineChart>
      <c:catAx>
        <c:axId val="71747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2200"/>
        <c:crosses val="autoZero"/>
        <c:auto val="1"/>
        <c:lblAlgn val="ctr"/>
        <c:lblOffset val="100"/>
        <c:noMultiLvlLbl val="0"/>
      </c:catAx>
      <c:valAx>
        <c:axId val="71747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2592"/>
        <c:axId val="717473376"/>
      </c:lineChart>
      <c:catAx>
        <c:axId val="71747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3376"/>
        <c:crosses val="autoZero"/>
        <c:auto val="1"/>
        <c:lblAlgn val="ctr"/>
        <c:lblOffset val="100"/>
        <c:noMultiLvlLbl val="0"/>
      </c:catAx>
      <c:valAx>
        <c:axId val="71747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3768"/>
        <c:axId val="717478864"/>
      </c:lineChart>
      <c:catAx>
        <c:axId val="71747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864"/>
        <c:crosses val="autoZero"/>
        <c:auto val="1"/>
        <c:lblAlgn val="ctr"/>
        <c:lblOffset val="100"/>
        <c:noMultiLvlLbl val="0"/>
      </c:catAx>
      <c:valAx>
        <c:axId val="71747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4160"/>
        <c:axId val="717474552"/>
      </c:lineChart>
      <c:catAx>
        <c:axId val="7174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4552"/>
        <c:crosses val="autoZero"/>
        <c:auto val="1"/>
        <c:lblAlgn val="ctr"/>
        <c:lblOffset val="100"/>
        <c:noMultiLvlLbl val="0"/>
      </c:catAx>
      <c:valAx>
        <c:axId val="717474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7688"/>
        <c:axId val="717478472"/>
      </c:lineChart>
      <c:catAx>
        <c:axId val="71747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8472"/>
        <c:crosses val="autoZero"/>
        <c:auto val="1"/>
        <c:lblAlgn val="ctr"/>
        <c:lblOffset val="100"/>
        <c:noMultiLvlLbl val="0"/>
      </c:catAx>
      <c:valAx>
        <c:axId val="71747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0040"/>
        <c:axId val="717480432"/>
      </c:lineChart>
      <c:catAx>
        <c:axId val="71748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0432"/>
        <c:crosses val="autoZero"/>
        <c:auto val="1"/>
        <c:lblAlgn val="ctr"/>
        <c:lblOffset val="100"/>
        <c:noMultiLvlLbl val="0"/>
      </c:catAx>
      <c:valAx>
        <c:axId val="71748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4936"/>
        <c:axId val="717485528"/>
      </c:lineChart>
      <c:catAx>
        <c:axId val="71749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5528"/>
        <c:crosses val="autoZero"/>
        <c:auto val="1"/>
        <c:lblAlgn val="ctr"/>
        <c:lblOffset val="100"/>
        <c:noMultiLvlLbl val="0"/>
      </c:catAx>
      <c:valAx>
        <c:axId val="71748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5720"/>
        <c:axId val="717485920"/>
      </c:lineChart>
      <c:catAx>
        <c:axId val="71749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5920"/>
        <c:crosses val="autoZero"/>
        <c:auto val="1"/>
        <c:lblAlgn val="ctr"/>
        <c:lblOffset val="100"/>
        <c:noMultiLvlLbl val="0"/>
      </c:catAx>
      <c:valAx>
        <c:axId val="71748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7880"/>
        <c:axId val="717484352"/>
      </c:lineChart>
      <c:catAx>
        <c:axId val="71748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4352"/>
        <c:crosses val="autoZero"/>
        <c:auto val="1"/>
        <c:lblAlgn val="ctr"/>
        <c:lblOffset val="100"/>
        <c:noMultiLvlLbl val="0"/>
      </c:catAx>
      <c:valAx>
        <c:axId val="71748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9840"/>
        <c:axId val="717484744"/>
      </c:lineChart>
      <c:catAx>
        <c:axId val="71748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4744"/>
        <c:crosses val="autoZero"/>
        <c:auto val="1"/>
        <c:lblAlgn val="ctr"/>
        <c:lblOffset val="100"/>
        <c:noMultiLvlLbl val="0"/>
      </c:catAx>
      <c:valAx>
        <c:axId val="71748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6312"/>
        <c:axId val="717486704"/>
      </c:lineChart>
      <c:catAx>
        <c:axId val="717486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6704"/>
        <c:crosses val="autoZero"/>
        <c:auto val="1"/>
        <c:lblAlgn val="ctr"/>
        <c:lblOffset val="100"/>
        <c:noMultiLvlLbl val="0"/>
      </c:catAx>
      <c:valAx>
        <c:axId val="71748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6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5328"/>
        <c:axId val="717494544"/>
      </c:lineChart>
      <c:catAx>
        <c:axId val="71749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544"/>
        <c:crosses val="autoZero"/>
        <c:auto val="1"/>
        <c:lblAlgn val="ctr"/>
        <c:lblOffset val="100"/>
        <c:noMultiLvlLbl val="0"/>
      </c:catAx>
      <c:valAx>
        <c:axId val="71749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7096"/>
        <c:axId val="717492584"/>
      </c:lineChart>
      <c:catAx>
        <c:axId val="71748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2584"/>
        <c:crosses val="autoZero"/>
        <c:auto val="1"/>
        <c:lblAlgn val="ctr"/>
        <c:lblOffset val="100"/>
        <c:noMultiLvlLbl val="0"/>
      </c:catAx>
      <c:valAx>
        <c:axId val="71749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9056"/>
        <c:axId val="717487488"/>
      </c:lineChart>
      <c:catAx>
        <c:axId val="71748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7488"/>
        <c:crosses val="autoZero"/>
        <c:auto val="1"/>
        <c:lblAlgn val="ctr"/>
        <c:lblOffset val="100"/>
        <c:noMultiLvlLbl val="0"/>
      </c:catAx>
      <c:valAx>
        <c:axId val="71748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1408"/>
        <c:axId val="717490232"/>
      </c:lineChart>
      <c:catAx>
        <c:axId val="71749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0232"/>
        <c:crosses val="autoZero"/>
        <c:auto val="1"/>
        <c:lblAlgn val="ctr"/>
        <c:lblOffset val="100"/>
        <c:noMultiLvlLbl val="0"/>
      </c:catAx>
      <c:valAx>
        <c:axId val="71749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1016"/>
        <c:axId val="717491800"/>
      </c:lineChart>
      <c:catAx>
        <c:axId val="71749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1800"/>
        <c:crosses val="autoZero"/>
        <c:auto val="1"/>
        <c:lblAlgn val="ctr"/>
        <c:lblOffset val="100"/>
        <c:noMultiLvlLbl val="0"/>
      </c:catAx>
      <c:valAx>
        <c:axId val="71749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976"/>
        <c:axId val="717493368"/>
      </c:lineChart>
      <c:catAx>
        <c:axId val="71749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3368"/>
        <c:crosses val="autoZero"/>
        <c:auto val="1"/>
        <c:lblAlgn val="ctr"/>
        <c:lblOffset val="100"/>
        <c:noMultiLvlLbl val="0"/>
      </c:catAx>
      <c:valAx>
        <c:axId val="71749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1776"/>
        <c:axId val="776979224"/>
      </c:lineChart>
      <c:catAx>
        <c:axId val="77697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9224"/>
        <c:crosses val="autoZero"/>
        <c:auto val="1"/>
        <c:lblAlgn val="ctr"/>
        <c:lblOffset val="100"/>
        <c:noMultiLvlLbl val="0"/>
      </c:catAx>
      <c:valAx>
        <c:axId val="77697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0992"/>
        <c:axId val="776980400"/>
      </c:lineChart>
      <c:catAx>
        <c:axId val="77697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0400"/>
        <c:crosses val="autoZero"/>
        <c:auto val="1"/>
        <c:lblAlgn val="ctr"/>
        <c:lblOffset val="100"/>
        <c:noMultiLvlLbl val="0"/>
      </c:catAx>
      <c:valAx>
        <c:axId val="77698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2752"/>
        <c:axId val="776970600"/>
      </c:lineChart>
      <c:catAx>
        <c:axId val="77698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0600"/>
        <c:crosses val="autoZero"/>
        <c:auto val="1"/>
        <c:lblAlgn val="ctr"/>
        <c:lblOffset val="100"/>
        <c:noMultiLvlLbl val="0"/>
      </c:catAx>
      <c:valAx>
        <c:axId val="77697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8048"/>
        <c:axId val="776973736"/>
      </c:lineChart>
      <c:catAx>
        <c:axId val="77697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3736"/>
        <c:crosses val="autoZero"/>
        <c:auto val="1"/>
        <c:lblAlgn val="ctr"/>
        <c:lblOffset val="100"/>
        <c:noMultiLvlLbl val="0"/>
      </c:catAx>
      <c:valAx>
        <c:axId val="77697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2360"/>
        <c:axId val="776975696"/>
      </c:lineChart>
      <c:catAx>
        <c:axId val="77698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5696"/>
        <c:crosses val="autoZero"/>
        <c:auto val="1"/>
        <c:lblAlgn val="ctr"/>
        <c:lblOffset val="100"/>
        <c:noMultiLvlLbl val="0"/>
      </c:catAx>
      <c:valAx>
        <c:axId val="77697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6480"/>
        <c:axId val="776971384"/>
      </c:lineChart>
      <c:catAx>
        <c:axId val="77697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1384"/>
        <c:crosses val="autoZero"/>
        <c:auto val="1"/>
        <c:lblAlgn val="ctr"/>
        <c:lblOffset val="100"/>
        <c:noMultiLvlLbl val="0"/>
      </c:catAx>
      <c:valAx>
        <c:axId val="77697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76975304"/>
        <c:axId val="776976872"/>
      </c:lineChart>
      <c:catAx>
        <c:axId val="77697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6872"/>
        <c:crosses val="autoZero"/>
        <c:auto val="1"/>
        <c:lblAlgn val="ctr"/>
        <c:lblOffset val="100"/>
        <c:noMultiLvlLbl val="0"/>
      </c:catAx>
      <c:valAx>
        <c:axId val="77697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9616"/>
        <c:axId val="776977656"/>
      </c:lineChart>
      <c:catAx>
        <c:axId val="77697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7656"/>
        <c:crosses val="autoZero"/>
        <c:auto val="1"/>
        <c:lblAlgn val="ctr"/>
        <c:lblOffset val="100"/>
        <c:noMultiLvlLbl val="0"/>
      </c:catAx>
      <c:valAx>
        <c:axId val="77697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1968"/>
        <c:axId val="776978440"/>
      </c:lineChart>
      <c:catAx>
        <c:axId val="77698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8440"/>
        <c:crosses val="autoZero"/>
        <c:auto val="1"/>
        <c:lblAlgn val="ctr"/>
        <c:lblOffset val="100"/>
        <c:noMultiLvlLbl val="0"/>
      </c:catAx>
      <c:valAx>
        <c:axId val="77697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72952"/>
        <c:axId val="776973344"/>
      </c:lineChart>
      <c:catAx>
        <c:axId val="77697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73344"/>
        <c:crosses val="autoZero"/>
        <c:auto val="1"/>
        <c:lblAlgn val="ctr"/>
        <c:lblOffset val="100"/>
        <c:noMultiLvlLbl val="0"/>
      </c:catAx>
      <c:valAx>
        <c:axId val="77697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-99538.141054190521</c:v>
                </c:pt>
                <c:pt idx="1">
                  <c:v>467519.67144497059</c:v>
                </c:pt>
                <c:pt idx="2">
                  <c:v>612349.05477115896</c:v>
                </c:pt>
                <c:pt idx="3">
                  <c:v>585349.36842382536</c:v>
                </c:pt>
                <c:pt idx="4">
                  <c:v>567217.58714667335</c:v>
                </c:pt>
                <c:pt idx="5">
                  <c:v>549365.79919182172</c:v>
                </c:pt>
                <c:pt idx="6">
                  <c:v>531821.33163477562</c:v>
                </c:pt>
                <c:pt idx="7">
                  <c:v>420157.7883809639</c:v>
                </c:pt>
                <c:pt idx="8">
                  <c:v>398426.53280430526</c:v>
                </c:pt>
                <c:pt idx="9">
                  <c:v>385773.91084953048</c:v>
                </c:pt>
                <c:pt idx="10">
                  <c:v>373348.89513149665</c:v>
                </c:pt>
                <c:pt idx="11">
                  <c:v>361166.6480781514</c:v>
                </c:pt>
                <c:pt idx="12">
                  <c:v>349239.60502510861</c:v>
                </c:pt>
                <c:pt idx="13">
                  <c:v>337577.76747692708</c:v>
                </c:pt>
                <c:pt idx="14">
                  <c:v>326188.96877950284</c:v>
                </c:pt>
                <c:pt idx="15">
                  <c:v>315079.11466080474</c:v>
                </c:pt>
                <c:pt idx="16">
                  <c:v>304252.40088425262</c:v>
                </c:pt>
                <c:pt idx="17">
                  <c:v>293711.51006427576</c:v>
                </c:pt>
                <c:pt idx="18">
                  <c:v>283457.78951543075</c:v>
                </c:pt>
                <c:pt idx="19">
                  <c:v>275262.53481936641</c:v>
                </c:pt>
                <c:pt idx="20">
                  <c:v>265253.17626541748</c:v>
                </c:pt>
                <c:pt idx="21">
                  <c:v>255568.97293061434</c:v>
                </c:pt>
                <c:pt idx="22">
                  <c:v>246203.09995749124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-8328328.2653722055</c:v>
                </c:pt>
                <c:pt idx="1">
                  <c:v>-7860808.5939272353</c:v>
                </c:pt>
                <c:pt idx="2">
                  <c:v>-7248459.5391560765</c:v>
                </c:pt>
                <c:pt idx="3">
                  <c:v>-6663110.1707322514</c:v>
                </c:pt>
                <c:pt idx="4">
                  <c:v>-6095892.583585578</c:v>
                </c:pt>
                <c:pt idx="5">
                  <c:v>-5546526.7843937567</c:v>
                </c:pt>
                <c:pt idx="6">
                  <c:v>-5014705.4527589809</c:v>
                </c:pt>
                <c:pt idx="7">
                  <c:v>-4594547.6643780172</c:v>
                </c:pt>
                <c:pt idx="8">
                  <c:v>-4196121.1315737115</c:v>
                </c:pt>
                <c:pt idx="9">
                  <c:v>-3810347.2207241813</c:v>
                </c:pt>
                <c:pt idx="10">
                  <c:v>-3436998.3255926846</c:v>
                </c:pt>
                <c:pt idx="11">
                  <c:v>-3075831.677514533</c:v>
                </c:pt>
                <c:pt idx="12">
                  <c:v>-2726592.0724894246</c:v>
                </c:pt>
                <c:pt idx="13">
                  <c:v>-2389014.3050124976</c:v>
                </c:pt>
                <c:pt idx="14">
                  <c:v>-2062825.3362329947</c:v>
                </c:pt>
                <c:pt idx="15">
                  <c:v>-1747746.2215721901</c:v>
                </c:pt>
                <c:pt idx="16">
                  <c:v>-1443493.8206879376</c:v>
                </c:pt>
                <c:pt idx="17">
                  <c:v>-1149782.3106236618</c:v>
                </c:pt>
                <c:pt idx="18">
                  <c:v>-866324.52110823104</c:v>
                </c:pt>
                <c:pt idx="19">
                  <c:v>-591061.98628886463</c:v>
                </c:pt>
                <c:pt idx="20">
                  <c:v>-325808.81002344715</c:v>
                </c:pt>
                <c:pt idx="21">
                  <c:v>-70239.837092832808</c:v>
                </c:pt>
                <c:pt idx="22">
                  <c:v>175963.26286465843</c:v>
                </c:pt>
              </c:numCache>
            </c:numRef>
          </c:val>
          <c:smooth val="0"/>
        </c:ser>
        <c:dLbls>
          <c:showLegendKey val="0"/>
          <c:showVal val="0"/>
          <c:showCatName val="0"/>
          <c:showSerName val="0"/>
          <c:showPercent val="0"/>
          <c:showBubbleSize val="0"/>
        </c:dLbls>
        <c:smooth val="0"/>
        <c:axId val="776974520"/>
        <c:axId val="776985888"/>
      </c:lineChart>
      <c:catAx>
        <c:axId val="77697452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5888"/>
        <c:crosses val="autoZero"/>
        <c:auto val="1"/>
        <c:lblAlgn val="ctr"/>
        <c:lblOffset val="100"/>
        <c:noMultiLvlLbl val="0"/>
      </c:catAx>
      <c:valAx>
        <c:axId val="7769858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7452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4320"/>
        <c:axId val="776990984"/>
      </c:lineChart>
      <c:catAx>
        <c:axId val="77698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90984"/>
        <c:crosses val="autoZero"/>
        <c:auto val="1"/>
        <c:lblAlgn val="ctr"/>
        <c:lblOffset val="100"/>
        <c:noMultiLvlLbl val="0"/>
      </c:catAx>
      <c:valAx>
        <c:axId val="77699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8240"/>
        <c:axId val="776988632"/>
      </c:lineChart>
      <c:catAx>
        <c:axId val="77698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8632"/>
        <c:crosses val="autoZero"/>
        <c:auto val="1"/>
        <c:lblAlgn val="ctr"/>
        <c:lblOffset val="100"/>
        <c:noMultiLvlLbl val="0"/>
      </c:catAx>
      <c:valAx>
        <c:axId val="77698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94120"/>
        <c:axId val="776983536"/>
      </c:lineChart>
      <c:catAx>
        <c:axId val="77699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3536"/>
        <c:crosses val="autoZero"/>
        <c:auto val="1"/>
        <c:lblAlgn val="ctr"/>
        <c:lblOffset val="100"/>
        <c:noMultiLvlLbl val="0"/>
      </c:catAx>
      <c:valAx>
        <c:axId val="77698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9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5496"/>
        <c:axId val="776990592"/>
      </c:lineChart>
      <c:catAx>
        <c:axId val="77698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90592"/>
        <c:crosses val="autoZero"/>
        <c:auto val="1"/>
        <c:lblAlgn val="ctr"/>
        <c:lblOffset val="100"/>
        <c:noMultiLvlLbl val="0"/>
      </c:catAx>
      <c:valAx>
        <c:axId val="77699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9416"/>
        <c:axId val="776990200"/>
      </c:lineChart>
      <c:catAx>
        <c:axId val="77698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90200"/>
        <c:crosses val="autoZero"/>
        <c:auto val="1"/>
        <c:lblAlgn val="ctr"/>
        <c:lblOffset val="100"/>
        <c:noMultiLvlLbl val="0"/>
      </c:catAx>
      <c:valAx>
        <c:axId val="77699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9024"/>
        <c:axId val="776993728"/>
      </c:lineChart>
      <c:catAx>
        <c:axId val="77698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93728"/>
        <c:crosses val="autoZero"/>
        <c:auto val="1"/>
        <c:lblAlgn val="ctr"/>
        <c:lblOffset val="100"/>
        <c:noMultiLvlLbl val="0"/>
      </c:catAx>
      <c:valAx>
        <c:axId val="77699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6280"/>
        <c:axId val="776985104"/>
      </c:lineChart>
      <c:catAx>
        <c:axId val="77698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5104"/>
        <c:crosses val="autoZero"/>
        <c:auto val="1"/>
        <c:lblAlgn val="ctr"/>
        <c:lblOffset val="100"/>
        <c:noMultiLvlLbl val="0"/>
      </c:catAx>
      <c:valAx>
        <c:axId val="77698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87848"/>
        <c:axId val="776989808"/>
      </c:lineChart>
      <c:catAx>
        <c:axId val="77698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89808"/>
        <c:crosses val="autoZero"/>
        <c:auto val="1"/>
        <c:lblAlgn val="ctr"/>
        <c:lblOffset val="100"/>
        <c:noMultiLvlLbl val="0"/>
      </c:catAx>
      <c:valAx>
        <c:axId val="77698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8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91768"/>
        <c:axId val="776992160"/>
      </c:lineChart>
      <c:catAx>
        <c:axId val="77699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92160"/>
        <c:crosses val="autoZero"/>
        <c:auto val="1"/>
        <c:lblAlgn val="ctr"/>
        <c:lblOffset val="100"/>
        <c:noMultiLvlLbl val="0"/>
      </c:catAx>
      <c:valAx>
        <c:axId val="77699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9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9424"/>
        <c:axId val="776962760"/>
      </c:lineChart>
      <c:catAx>
        <c:axId val="77696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2760"/>
        <c:crosses val="autoZero"/>
        <c:auto val="1"/>
        <c:lblAlgn val="ctr"/>
        <c:lblOffset val="100"/>
        <c:noMultiLvlLbl val="0"/>
      </c:catAx>
      <c:valAx>
        <c:axId val="77696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58448"/>
        <c:axId val="776969032"/>
      </c:lineChart>
      <c:catAx>
        <c:axId val="77695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9032"/>
        <c:crosses val="autoZero"/>
        <c:auto val="1"/>
        <c:lblAlgn val="ctr"/>
        <c:lblOffset val="100"/>
        <c:noMultiLvlLbl val="0"/>
      </c:catAx>
      <c:valAx>
        <c:axId val="77696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5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8640"/>
        <c:axId val="776969816"/>
      </c:lineChart>
      <c:catAx>
        <c:axId val="77696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9816"/>
        <c:crosses val="autoZero"/>
        <c:auto val="1"/>
        <c:lblAlgn val="ctr"/>
        <c:lblOffset val="100"/>
        <c:noMultiLvlLbl val="0"/>
      </c:catAx>
      <c:valAx>
        <c:axId val="77696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6680"/>
        <c:axId val="776960800"/>
      </c:lineChart>
      <c:catAx>
        <c:axId val="77696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0800"/>
        <c:crosses val="autoZero"/>
        <c:auto val="1"/>
        <c:lblAlgn val="ctr"/>
        <c:lblOffset val="100"/>
        <c:noMultiLvlLbl val="0"/>
      </c:catAx>
      <c:valAx>
        <c:axId val="77696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7856"/>
        <c:axId val="776963152"/>
      </c:lineChart>
      <c:catAx>
        <c:axId val="77696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3152"/>
        <c:crosses val="autoZero"/>
        <c:auto val="1"/>
        <c:lblAlgn val="ctr"/>
        <c:lblOffset val="100"/>
        <c:noMultiLvlLbl val="0"/>
      </c:catAx>
      <c:valAx>
        <c:axId val="77696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6288"/>
        <c:axId val="776967464"/>
      </c:lineChart>
      <c:catAx>
        <c:axId val="77696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7464"/>
        <c:crosses val="autoZero"/>
        <c:auto val="1"/>
        <c:lblAlgn val="ctr"/>
        <c:lblOffset val="100"/>
        <c:noMultiLvlLbl val="0"/>
      </c:catAx>
      <c:valAx>
        <c:axId val="7769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58840"/>
        <c:axId val="776959232"/>
      </c:lineChart>
      <c:catAx>
        <c:axId val="77695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59232"/>
        <c:crosses val="autoZero"/>
        <c:auto val="1"/>
        <c:lblAlgn val="ctr"/>
        <c:lblOffset val="100"/>
        <c:noMultiLvlLbl val="0"/>
      </c:catAx>
      <c:valAx>
        <c:axId val="77695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5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59624"/>
        <c:axId val="776960016"/>
      </c:lineChart>
      <c:catAx>
        <c:axId val="77695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0016"/>
        <c:crosses val="autoZero"/>
        <c:auto val="1"/>
        <c:lblAlgn val="ctr"/>
        <c:lblOffset val="100"/>
        <c:noMultiLvlLbl val="0"/>
      </c:catAx>
      <c:valAx>
        <c:axId val="77696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5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3544"/>
        <c:axId val="776961192"/>
      </c:lineChart>
      <c:catAx>
        <c:axId val="77696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1192"/>
        <c:crosses val="autoZero"/>
        <c:auto val="1"/>
        <c:lblAlgn val="ctr"/>
        <c:lblOffset val="100"/>
        <c:noMultiLvlLbl val="0"/>
      </c:catAx>
      <c:valAx>
        <c:axId val="77696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2368"/>
        <c:axId val="776964328"/>
      </c:lineChart>
      <c:catAx>
        <c:axId val="77696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4328"/>
        <c:crosses val="autoZero"/>
        <c:auto val="1"/>
        <c:lblAlgn val="ctr"/>
        <c:lblOffset val="100"/>
        <c:noMultiLvlLbl val="0"/>
      </c:catAx>
      <c:valAx>
        <c:axId val="77696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965112"/>
        <c:axId val="776965504"/>
      </c:lineChart>
      <c:catAx>
        <c:axId val="77696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965504"/>
        <c:crosses val="autoZero"/>
        <c:auto val="1"/>
        <c:lblAlgn val="ctr"/>
        <c:lblOffset val="100"/>
        <c:noMultiLvlLbl val="0"/>
      </c:catAx>
      <c:valAx>
        <c:axId val="77696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96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2216"/>
        <c:axId val="721521824"/>
      </c:lineChart>
      <c:catAx>
        <c:axId val="72152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1824"/>
        <c:crosses val="autoZero"/>
        <c:auto val="1"/>
        <c:lblAlgn val="ctr"/>
        <c:lblOffset val="100"/>
        <c:noMultiLvlLbl val="0"/>
      </c:catAx>
      <c:valAx>
        <c:axId val="72152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2608"/>
        <c:axId val="721517512"/>
      </c:lineChart>
      <c:catAx>
        <c:axId val="72152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7512"/>
        <c:crosses val="autoZero"/>
        <c:auto val="1"/>
        <c:lblAlgn val="ctr"/>
        <c:lblOffset val="100"/>
        <c:noMultiLvlLbl val="0"/>
      </c:catAx>
      <c:valAx>
        <c:axId val="72151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1432"/>
        <c:axId val="721510456"/>
      </c:lineChart>
      <c:catAx>
        <c:axId val="72152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0456"/>
        <c:crosses val="autoZero"/>
        <c:auto val="1"/>
        <c:lblAlgn val="ctr"/>
        <c:lblOffset val="100"/>
        <c:noMultiLvlLbl val="0"/>
      </c:catAx>
      <c:valAx>
        <c:axId val="72151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2024"/>
        <c:axId val="721512416"/>
      </c:lineChart>
      <c:catAx>
        <c:axId val="72151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2416"/>
        <c:crosses val="autoZero"/>
        <c:auto val="1"/>
        <c:lblAlgn val="ctr"/>
        <c:lblOffset val="100"/>
        <c:noMultiLvlLbl val="0"/>
      </c:catAx>
      <c:valAx>
        <c:axId val="72151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7904"/>
        <c:axId val="721521040"/>
      </c:lineChart>
      <c:catAx>
        <c:axId val="72151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1040"/>
        <c:crosses val="autoZero"/>
        <c:auto val="1"/>
        <c:lblAlgn val="ctr"/>
        <c:lblOffset val="100"/>
        <c:noMultiLvlLbl val="0"/>
      </c:catAx>
      <c:valAx>
        <c:axId val="72152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0848"/>
        <c:axId val="721519080"/>
      </c:lineChart>
      <c:catAx>
        <c:axId val="72151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9080"/>
        <c:crosses val="autoZero"/>
        <c:auto val="1"/>
        <c:lblAlgn val="ctr"/>
        <c:lblOffset val="100"/>
        <c:noMultiLvlLbl val="0"/>
      </c:catAx>
      <c:valAx>
        <c:axId val="72151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1240"/>
        <c:axId val="721518688"/>
      </c:lineChart>
      <c:catAx>
        <c:axId val="72151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8688"/>
        <c:crosses val="autoZero"/>
        <c:auto val="1"/>
        <c:lblAlgn val="ctr"/>
        <c:lblOffset val="100"/>
        <c:noMultiLvlLbl val="0"/>
      </c:catAx>
      <c:valAx>
        <c:axId val="72151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3592"/>
        <c:axId val="721513984"/>
      </c:lineChart>
      <c:catAx>
        <c:axId val="72151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3984"/>
        <c:crosses val="autoZero"/>
        <c:auto val="1"/>
        <c:lblAlgn val="ctr"/>
        <c:lblOffset val="100"/>
        <c:noMultiLvlLbl val="0"/>
      </c:catAx>
      <c:valAx>
        <c:axId val="72151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9472"/>
        <c:axId val="721519864"/>
      </c:lineChart>
      <c:catAx>
        <c:axId val="72151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9864"/>
        <c:crosses val="autoZero"/>
        <c:auto val="1"/>
        <c:lblAlgn val="ctr"/>
        <c:lblOffset val="100"/>
        <c:noMultiLvlLbl val="0"/>
      </c:catAx>
      <c:valAx>
        <c:axId val="72151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15160"/>
        <c:axId val="721516336"/>
      </c:lineChart>
      <c:catAx>
        <c:axId val="72151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16336"/>
        <c:crosses val="autoZero"/>
        <c:auto val="1"/>
        <c:lblAlgn val="ctr"/>
        <c:lblOffset val="100"/>
        <c:noMultiLvlLbl val="0"/>
      </c:catAx>
      <c:valAx>
        <c:axId val="72151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1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0256"/>
        <c:axId val="721535152"/>
      </c:lineChart>
      <c:catAx>
        <c:axId val="72152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5152"/>
        <c:crosses val="autoZero"/>
        <c:auto val="1"/>
        <c:lblAlgn val="ctr"/>
        <c:lblOffset val="100"/>
        <c:noMultiLvlLbl val="0"/>
      </c:catAx>
      <c:valAx>
        <c:axId val="72153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7312"/>
        <c:axId val="721530448"/>
      </c:lineChart>
      <c:catAx>
        <c:axId val="72152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0448"/>
        <c:crosses val="autoZero"/>
        <c:auto val="1"/>
        <c:lblAlgn val="ctr"/>
        <c:lblOffset val="100"/>
        <c:noMultiLvlLbl val="0"/>
      </c:catAx>
      <c:valAx>
        <c:axId val="72153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4176"/>
        <c:axId val="721523000"/>
      </c:lineChart>
      <c:catAx>
        <c:axId val="72152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3000"/>
        <c:crosses val="autoZero"/>
        <c:auto val="1"/>
        <c:lblAlgn val="ctr"/>
        <c:lblOffset val="100"/>
        <c:noMultiLvlLbl val="0"/>
      </c:catAx>
      <c:valAx>
        <c:axId val="72152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7704"/>
        <c:axId val="721523392"/>
      </c:lineChart>
      <c:catAx>
        <c:axId val="72152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3392"/>
        <c:crosses val="autoZero"/>
        <c:auto val="1"/>
        <c:lblAlgn val="ctr"/>
        <c:lblOffset val="100"/>
        <c:noMultiLvlLbl val="0"/>
      </c:catAx>
      <c:valAx>
        <c:axId val="72152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3584"/>
        <c:axId val="721533976"/>
      </c:lineChart>
      <c:catAx>
        <c:axId val="72153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3976"/>
        <c:crosses val="autoZero"/>
        <c:auto val="1"/>
        <c:lblAlgn val="ctr"/>
        <c:lblOffset val="100"/>
        <c:noMultiLvlLbl val="0"/>
      </c:catAx>
      <c:valAx>
        <c:axId val="72153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2800"/>
        <c:axId val="721528880"/>
      </c:lineChart>
      <c:catAx>
        <c:axId val="72153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8880"/>
        <c:crosses val="autoZero"/>
        <c:auto val="1"/>
        <c:lblAlgn val="ctr"/>
        <c:lblOffset val="100"/>
        <c:noMultiLvlLbl val="0"/>
      </c:catAx>
      <c:valAx>
        <c:axId val="72152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9272"/>
        <c:axId val="721525352"/>
      </c:lineChart>
      <c:catAx>
        <c:axId val="72152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5352"/>
        <c:crosses val="autoZero"/>
        <c:auto val="1"/>
        <c:lblAlgn val="ctr"/>
        <c:lblOffset val="100"/>
        <c:noMultiLvlLbl val="0"/>
      </c:catAx>
      <c:valAx>
        <c:axId val="72152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4368"/>
        <c:axId val="721530056"/>
      </c:lineChart>
      <c:catAx>
        <c:axId val="72153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0056"/>
        <c:crosses val="autoZero"/>
        <c:auto val="1"/>
        <c:lblAlgn val="ctr"/>
        <c:lblOffset val="100"/>
        <c:noMultiLvlLbl val="0"/>
      </c:catAx>
      <c:valAx>
        <c:axId val="72153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5744"/>
        <c:axId val="721532408"/>
      </c:lineChart>
      <c:catAx>
        <c:axId val="72152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2408"/>
        <c:crosses val="autoZero"/>
        <c:auto val="1"/>
        <c:lblAlgn val="ctr"/>
        <c:lblOffset val="100"/>
        <c:noMultiLvlLbl val="0"/>
      </c:catAx>
      <c:valAx>
        <c:axId val="72153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24568"/>
        <c:axId val="721524960"/>
      </c:lineChart>
      <c:catAx>
        <c:axId val="72152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24960"/>
        <c:crosses val="autoZero"/>
        <c:auto val="1"/>
        <c:lblAlgn val="ctr"/>
        <c:lblOffset val="100"/>
        <c:noMultiLvlLbl val="0"/>
      </c:catAx>
      <c:valAx>
        <c:axId val="72152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2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1624"/>
        <c:axId val="721532016"/>
      </c:lineChart>
      <c:catAx>
        <c:axId val="72153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32016"/>
        <c:crosses val="autoZero"/>
        <c:auto val="1"/>
        <c:lblAlgn val="ctr"/>
        <c:lblOffset val="100"/>
        <c:noMultiLvlLbl val="0"/>
      </c:catAx>
      <c:valAx>
        <c:axId val="72153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38288"/>
        <c:axId val="721541032"/>
      </c:lineChart>
      <c:catAx>
        <c:axId val="72153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41032"/>
        <c:crosses val="autoZero"/>
        <c:auto val="1"/>
        <c:lblAlgn val="ctr"/>
        <c:lblOffset val="100"/>
        <c:noMultiLvlLbl val="0"/>
      </c:catAx>
      <c:valAx>
        <c:axId val="721541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3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1542208"/>
        <c:axId val="721541424"/>
      </c:lineChart>
      <c:catAx>
        <c:axId val="72154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1541424"/>
        <c:crosses val="autoZero"/>
        <c:auto val="1"/>
        <c:lblAlgn val="ctr"/>
        <c:lblOffset val="100"/>
        <c:noMultiLvlLbl val="0"/>
      </c:catAx>
      <c:valAx>
        <c:axId val="72154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154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КЛ-10 кВ от  ТП-4 2х1600 кВА до РП(ТП)№1- 2х1250 кВА Марьина гора</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1.8160000000000001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7.9365240000000004</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7.9365240000000004</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1.1.4.147.64</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КЛ-10 кВ от  ТП-4 2х1600 кВА до РП(ТП)№1- 2х1250 кВА Марьина гора</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1.1.4.147.64</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КЛ-10 кВ от  ТП-4 2х1600 кВА до РП(ТП)№1- 2х1250 кВА Марьина гора</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1.1.4.147.64</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КЛ-10 кВ от  ТП-4 2х1600 кВА до РП(ТП)№1- 2х1250 кВА Марьина гора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КЛ-10 кВ от  ТП-4 2х1600 кВА до РП(ТП)№1- 2х1250 кВА Марьина гора</v>
      </c>
      <c r="D25" s="258">
        <f>VLOOKUP($R$12,'[6]3.2 паспорт Техсостояние ЛЭП'!$A$21:$AD$670,7,FALSE)</f>
        <v>0</v>
      </c>
      <c r="E25" s="258" t="str">
        <f>VLOOKUP($R$12,'[6]3.2 паспорт Техсостояние ЛЭП'!$A$21:$AD$670,8,FALSE)</f>
        <v xml:space="preserve">  КЛ-10 кВ от  ТП-4 2х1600 кВА до РП(ТП)№1- 2х1250 кВА Марьина гора</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1.8160000000000001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1.1.4.147.64</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КЛ-10 кВ от  ТП-4 2х1600 кВА до РП(ТП)№1- 2х1250 кВА Марьина гора</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1.8160000000000001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 кВ от  ТП-4 2х1600 кВА до РП(ТП)№1- 2х1250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7.9365240000000004</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1.1.4.147.64</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1.1.4.147.64</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КЛ-10 кВ от  ТП-4 2х1600 кВА до РП(ТП)№1- 2х1250 кВА Марьина гора</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6613770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27579.420899999997</v>
      </c>
      <c r="C32" s="296"/>
      <c r="D32" s="409" t="s">
        <v>346</v>
      </c>
      <c r="E32" s="409"/>
      <c r="F32" s="415">
        <f>IF(SUM(B94:Y94)=0,"не окупается",SUM(B94:Y94))</f>
        <v>22.285292253042144</v>
      </c>
      <c r="G32" s="416"/>
      <c r="K32" s="240"/>
    </row>
    <row r="33" spans="1:11">
      <c r="A33" s="297" t="s">
        <v>561</v>
      </c>
      <c r="B33" s="230">
        <v>4</v>
      </c>
      <c r="C33" s="296"/>
      <c r="D33" s="409" t="s">
        <v>562</v>
      </c>
      <c r="E33" s="409"/>
      <c r="F33" s="410">
        <f>Y91</f>
        <v>175963.26286465843</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2480.1637500000002</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853176.33</v>
      </c>
      <c r="D53" s="238">
        <f>C53*(1+D51)</f>
        <v>889009.73586000002</v>
      </c>
      <c r="E53" s="238">
        <f t="shared" ref="E53:Y53" si="1">D53*(1+E51)</f>
        <v>926348.14476612001</v>
      </c>
      <c r="F53" s="238">
        <f t="shared" si="1"/>
        <v>965254.76684629708</v>
      </c>
      <c r="G53" s="238">
        <f t="shared" si="1"/>
        <v>1005795.4670538416</v>
      </c>
      <c r="H53" s="238">
        <f t="shared" si="1"/>
        <v>1048038.8766701029</v>
      </c>
      <c r="I53" s="238">
        <f t="shared" si="1"/>
        <v>1092056.5094902474</v>
      </c>
      <c r="J53" s="238">
        <f t="shared" si="1"/>
        <v>1137922.8828888377</v>
      </c>
      <c r="K53" s="238">
        <f t="shared" si="1"/>
        <v>1185715.6439701689</v>
      </c>
      <c r="L53" s="238">
        <f t="shared" si="1"/>
        <v>1235515.701016916</v>
      </c>
      <c r="M53" s="238">
        <f t="shared" si="1"/>
        <v>1287407.3604596264</v>
      </c>
      <c r="N53" s="238">
        <f t="shared" si="1"/>
        <v>1341478.4695989308</v>
      </c>
      <c r="O53" s="238">
        <f t="shared" si="1"/>
        <v>1397820.565322086</v>
      </c>
      <c r="P53" s="238">
        <f t="shared" si="1"/>
        <v>1456529.0290656136</v>
      </c>
      <c r="Q53" s="238">
        <f t="shared" si="1"/>
        <v>1517703.2482863695</v>
      </c>
      <c r="R53" s="238">
        <f t="shared" si="1"/>
        <v>1581446.784714397</v>
      </c>
      <c r="S53" s="238">
        <f t="shared" si="1"/>
        <v>1647867.5496724017</v>
      </c>
      <c r="T53" s="238">
        <f t="shared" si="1"/>
        <v>1717077.9867586426</v>
      </c>
      <c r="U53" s="238">
        <f t="shared" si="1"/>
        <v>1789195.2622025057</v>
      </c>
      <c r="V53" s="238">
        <f t="shared" si="1"/>
        <v>1864341.4632150109</v>
      </c>
      <c r="W53" s="238">
        <f t="shared" si="1"/>
        <v>1942643.8046700414</v>
      </c>
      <c r="X53" s="238">
        <f t="shared" si="1"/>
        <v>2024234.8444661833</v>
      </c>
      <c r="Y53" s="238">
        <f t="shared" si="1"/>
        <v>2109252.707933763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1294027.604530717</v>
      </c>
      <c r="C56" s="265">
        <f>B56+B57-B58</f>
        <v>1020125.6807781743</v>
      </c>
      <c r="D56" s="265">
        <f>C56+C57-C58</f>
        <v>341546.39726081537</v>
      </c>
      <c r="E56" s="265">
        <f t="shared" ref="E56:U56" si="2">D56+D57-D58</f>
        <v>156858.00760619031</v>
      </c>
      <c r="F56" s="266">
        <f t="shared" si="2"/>
        <v>156858.00760619031</v>
      </c>
      <c r="G56" s="266">
        <f>F56+F57-F58</f>
        <v>146400.80709911094</v>
      </c>
      <c r="H56" s="266">
        <f t="shared" si="2"/>
        <v>135943.60659203157</v>
      </c>
      <c r="I56" s="266">
        <f t="shared" si="2"/>
        <v>125486.40608495222</v>
      </c>
      <c r="J56" s="266">
        <f t="shared" si="2"/>
        <v>115029.20557787287</v>
      </c>
      <c r="K56" s="266">
        <f t="shared" si="2"/>
        <v>104572.00507079352</v>
      </c>
      <c r="L56" s="266">
        <f t="shared" si="2"/>
        <v>94114.804563714162</v>
      </c>
      <c r="M56" s="266">
        <f t="shared" si="2"/>
        <v>83657.604056634809</v>
      </c>
      <c r="N56" s="266">
        <f t="shared" si="2"/>
        <v>73200.403549555456</v>
      </c>
      <c r="O56" s="266">
        <f t="shared" si="2"/>
        <v>62743.203042476103</v>
      </c>
      <c r="P56" s="266">
        <f t="shared" si="2"/>
        <v>52286.00253539675</v>
      </c>
      <c r="Q56" s="266">
        <f t="shared" si="2"/>
        <v>41828.802028317397</v>
      </c>
      <c r="R56" s="312">
        <f t="shared" si="2"/>
        <v>31371.601521238044</v>
      </c>
      <c r="S56" s="312">
        <f t="shared" si="2"/>
        <v>20914.401014158691</v>
      </c>
      <c r="T56" s="312">
        <f t="shared" si="2"/>
        <v>10457.200507079337</v>
      </c>
      <c r="U56" s="312">
        <f t="shared" si="2"/>
        <v>-1.8189894035458565E-11</v>
      </c>
      <c r="V56" s="312"/>
      <c r="W56" s="312"/>
      <c r="X56" s="312"/>
      <c r="Y56" s="312"/>
    </row>
    <row r="57" spans="1:25">
      <c r="A57" s="234" t="s">
        <v>328</v>
      </c>
      <c r="B57" s="265">
        <f>(B28/3211479047)*46654169.4851375</f>
        <v>96080.323738670762</v>
      </c>
      <c r="C57" s="265">
        <f>(B28/3211479047)*29512102.5172828</f>
        <v>60777.683867519707</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369982.24749121338</v>
      </c>
      <c r="C58" s="265">
        <f>359013000*(B28/3211479047)</f>
        <v>739356.96738487855</v>
      </c>
      <c r="D58" s="265">
        <f>89680000*(B28/3211479047)</f>
        <v>184688.38965462506</v>
      </c>
      <c r="E58" s="265">
        <v>0</v>
      </c>
      <c r="F58" s="266">
        <f>$F$56/$B$43</f>
        <v>10457.200507079355</v>
      </c>
      <c r="G58" s="266">
        <f>$F$56/$B$43</f>
        <v>10457.200507079355</v>
      </c>
      <c r="H58" s="266">
        <f t="shared" ref="H58:P58" si="3">$F$56/$B$43</f>
        <v>10457.200507079355</v>
      </c>
      <c r="I58" s="266">
        <f t="shared" si="3"/>
        <v>10457.200507079355</v>
      </c>
      <c r="J58" s="266">
        <f t="shared" si="3"/>
        <v>10457.200507079355</v>
      </c>
      <c r="K58" s="266">
        <f t="shared" si="3"/>
        <v>10457.200507079355</v>
      </c>
      <c r="L58" s="266">
        <f t="shared" si="3"/>
        <v>10457.200507079355</v>
      </c>
      <c r="M58" s="266">
        <f t="shared" si="3"/>
        <v>10457.200507079355</v>
      </c>
      <c r="N58" s="266">
        <f t="shared" si="3"/>
        <v>10457.200507079355</v>
      </c>
      <c r="O58" s="266">
        <f t="shared" si="3"/>
        <v>10457.200507079355</v>
      </c>
      <c r="P58" s="266">
        <f t="shared" si="3"/>
        <v>10457.200507079355</v>
      </c>
      <c r="Q58" s="266">
        <f>$F$56/$B$43</f>
        <v>10457.200507079355</v>
      </c>
      <c r="R58" s="266">
        <f>$F$56/$B$43</f>
        <v>10457.200507079355</v>
      </c>
      <c r="S58" s="266">
        <f t="shared" ref="S58" si="4">$F$56/$B$43</f>
        <v>10457.200507079355</v>
      </c>
      <c r="T58" s="266">
        <f>$F$56/$B$43</f>
        <v>10457.200507079355</v>
      </c>
      <c r="U58" s="266">
        <f>$F$56/$B$43</f>
        <v>10457.200507079355</v>
      </c>
      <c r="V58" s="266"/>
      <c r="W58" s="266"/>
      <c r="X58" s="266"/>
      <c r="Y58" s="266"/>
    </row>
    <row r="59" spans="1:25" ht="16.5" thickBot="1">
      <c r="A59" s="236" t="s">
        <v>326</v>
      </c>
      <c r="B59" s="267">
        <f>AVERAGE(SUM(B56:B57),(SUM(B56:B57)-B58))*B45</f>
        <v>150639.60056547262</v>
      </c>
      <c r="C59" s="267">
        <f>AVERAGE(SUM(C56:C57),(SUM(C56:C57)-C58))*B45</f>
        <v>88903.11011915683</v>
      </c>
      <c r="D59" s="267">
        <f>AVERAGE(SUM(D56:D57),(SUM(D56:D57)-D58))*B45</f>
        <v>31150.275304187853</v>
      </c>
      <c r="E59" s="267">
        <f>AVERAGE(SUM(E56:E57),(SUM(E56:E57)-E58))*B45</f>
        <v>19607.250950773789</v>
      </c>
      <c r="F59" s="238">
        <f>AVERAGE(SUM(F56:F57),(SUM(F56:F57)-F58))*B45</f>
        <v>18953.675919081328</v>
      </c>
      <c r="G59" s="238">
        <f>AVERAGE(SUM(G56:G57),(SUM(G56:G57)-G58))*B45</f>
        <v>17646.525855696407</v>
      </c>
      <c r="H59" s="238">
        <f>AVERAGE(SUM(H56:H57),(SUM(H56:H57)-H58))*B45</f>
        <v>16339.375792311486</v>
      </c>
      <c r="I59" s="238">
        <f>AVERAGE(SUM(I56:I57),(SUM(I56:I57)-I58))*B45</f>
        <v>15032.225728926569</v>
      </c>
      <c r="J59" s="238">
        <f>AVERAGE(SUM(J56:J57),(SUM(J56:J57)-J58))*B45</f>
        <v>13725.075665541648</v>
      </c>
      <c r="K59" s="238">
        <f>AVERAGE(SUM(K56:K57),(SUM(K56:K57)-K58))*B45</f>
        <v>12417.925602156731</v>
      </c>
      <c r="L59" s="238">
        <f>AVERAGE(SUM(L56:L57),(SUM(L56:L57)-L58))*B45</f>
        <v>11110.77553877181</v>
      </c>
      <c r="M59" s="238">
        <f>AVERAGE(SUM(M56:M57),(SUM(M56:M57)-M58))*B45</f>
        <v>9803.6254753868925</v>
      </c>
      <c r="N59" s="238">
        <f>AVERAGE(SUM(N56:N57),(SUM(N56:N57)-N58))*B45</f>
        <v>8496.4754120019716</v>
      </c>
      <c r="O59" s="238">
        <f>AVERAGE(SUM(O56:O57),(SUM(O56:O57)-O58))*B45</f>
        <v>7189.3253486170534</v>
      </c>
      <c r="P59" s="238">
        <f>AVERAGE(SUM(P56:P57),(SUM(P56:P57)-P58))*B45</f>
        <v>5882.1752852321342</v>
      </c>
      <c r="Q59" s="238">
        <f>AVERAGE(SUM(Q56:Q57),(SUM(Q56:Q57)-Q58))*B45</f>
        <v>4575.0252218472151</v>
      </c>
      <c r="R59" s="314">
        <f>AVERAGE(SUM(R56:R57),(SUM(R56:R57)-R58))*B45</f>
        <v>3267.875158462296</v>
      </c>
      <c r="S59" s="314">
        <f>AVERAGE(SUM(S56:S57),(SUM(S56:S57)-S58))*B45</f>
        <v>1960.7250950773769</v>
      </c>
      <c r="T59" s="314">
        <f>AVERAGE(SUM(T56:T57),(SUM(T56:T57)-T58))*B45</f>
        <v>653.5750316924574</v>
      </c>
      <c r="U59" s="314">
        <f>AVERAGE(SUM(U56:U57),(SUM(U56:U57)-U58))*B45</f>
        <v>-653.57503169246195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853176.33</v>
      </c>
      <c r="D62" s="245">
        <f>D53*B31</f>
        <v>889009.73586000002</v>
      </c>
      <c r="E62" s="245">
        <f>E53*B31</f>
        <v>926348.14476612001</v>
      </c>
      <c r="F62" s="245">
        <f>F53*B31</f>
        <v>965254.76684629708</v>
      </c>
      <c r="G62" s="245">
        <f>G53*B31</f>
        <v>1005795.4670538416</v>
      </c>
      <c r="H62" s="245">
        <f>H53*B31</f>
        <v>1048038.8766701029</v>
      </c>
      <c r="I62" s="245">
        <f>I53*B31</f>
        <v>1092056.5094902474</v>
      </c>
      <c r="J62" s="245">
        <f>J53*B31</f>
        <v>1137922.8828888377</v>
      </c>
      <c r="K62" s="245">
        <f>K53*B31</f>
        <v>1185715.6439701689</v>
      </c>
      <c r="L62" s="245">
        <f>L53*B31</f>
        <v>1235515.701016916</v>
      </c>
      <c r="M62" s="245">
        <f>M53*B31</f>
        <v>1287407.3604596264</v>
      </c>
      <c r="N62" s="245">
        <f>N53*B31</f>
        <v>1341478.4695989308</v>
      </c>
      <c r="O62" s="245">
        <f>O53*B31</f>
        <v>1397820.565322086</v>
      </c>
      <c r="P62" s="245">
        <f>P53*B31</f>
        <v>1456529.0290656136</v>
      </c>
      <c r="Q62" s="245">
        <f>Q53*B31</f>
        <v>1517703.2482863695</v>
      </c>
      <c r="R62" s="245">
        <f>R53*B31</f>
        <v>1581446.784714397</v>
      </c>
      <c r="S62" s="245">
        <f>S53*B31</f>
        <v>1647867.5496724017</v>
      </c>
      <c r="T62" s="245">
        <f>T53*B31</f>
        <v>1717077.9867586426</v>
      </c>
      <c r="U62" s="245">
        <f>U53*B31</f>
        <v>1789195.2622025057</v>
      </c>
      <c r="V62" s="245">
        <f>V53*B31</f>
        <v>1864341.4632150109</v>
      </c>
      <c r="W62" s="245">
        <f>W53*B31</f>
        <v>1942643.8046700414</v>
      </c>
      <c r="X62" s="245">
        <f>X53*B31</f>
        <v>2024234.8444661833</v>
      </c>
      <c r="Y62" s="245">
        <f>Y53*B31</f>
        <v>2109252.707933763</v>
      </c>
    </row>
    <row r="63" spans="1:25">
      <c r="A63" s="234" t="s">
        <v>324</v>
      </c>
      <c r="B63" s="241"/>
      <c r="C63" s="241">
        <f>SUM(C64:C69)</f>
        <v>-176124.5856137618</v>
      </c>
      <c r="D63" s="241">
        <f t="shared" ref="D63:Y63" si="5">SUM(D64:D69)</f>
        <v>-175419.38306496834</v>
      </c>
      <c r="E63" s="241">
        <f t="shared" si="5"/>
        <v>-174771.86377312557</v>
      </c>
      <c r="F63" s="241">
        <f t="shared" si="5"/>
        <v>-174184.45043502544</v>
      </c>
      <c r="G63" s="241">
        <f t="shared" si="5"/>
        <v>-173659.66750072507</v>
      </c>
      <c r="H63" s="241">
        <f t="shared" si="5"/>
        <v>-173200.1454471841</v>
      </c>
      <c r="I63" s="241">
        <f t="shared" si="5"/>
        <v>-172808.6252313944</v>
      </c>
      <c r="J63" s="241">
        <f t="shared" si="5"/>
        <v>-172487.96293054154</v>
      </c>
      <c r="K63" s="241">
        <f t="shared" si="5"/>
        <v>-172241.13457705287</v>
      </c>
      <c r="L63" s="241">
        <f t="shared" si="5"/>
        <v>-172071.24119671766</v>
      </c>
      <c r="M63" s="241">
        <f t="shared" si="5"/>
        <v>-171981.51405840839</v>
      </c>
      <c r="N63" s="241">
        <f t="shared" si="5"/>
        <v>-171975.3201442901</v>
      </c>
      <c r="O63" s="241">
        <f t="shared" si="5"/>
        <v>-172056.16784977887</v>
      </c>
      <c r="P63" s="241">
        <f t="shared" si="5"/>
        <v>-172227.71292289815</v>
      </c>
      <c r="Q63" s="241">
        <f t="shared" si="5"/>
        <v>-172493.76465308847</v>
      </c>
      <c r="R63" s="241">
        <f t="shared" si="5"/>
        <v>-172858.29231994675</v>
      </c>
      <c r="S63" s="241">
        <f t="shared" si="5"/>
        <v>-173325.43191281307</v>
      </c>
      <c r="T63" s="241">
        <f t="shared" si="5"/>
        <v>-173899.49313257978</v>
      </c>
      <c r="U63" s="241">
        <f t="shared" si="5"/>
        <v>-174584.96668757673</v>
      </c>
      <c r="V63" s="241">
        <f t="shared" si="5"/>
        <v>-175386.5318958835</v>
      </c>
      <c r="W63" s="241">
        <f t="shared" si="5"/>
        <v>-176309.06460693921</v>
      </c>
      <c r="X63" s="241">
        <f t="shared" si="5"/>
        <v>-177357.64545585919</v>
      </c>
      <c r="Y63" s="241">
        <f t="shared" si="5"/>
        <v>-178537.56846443389</v>
      </c>
    </row>
    <row r="64" spans="1:25">
      <c r="A64" s="243" t="s">
        <v>323</v>
      </c>
      <c r="B64" s="241"/>
      <c r="C64" s="241">
        <f>-IF(C50&lt;=B33,0,B32*(1+C52)*B31)</f>
        <v>-30002.2178672232</v>
      </c>
      <c r="D64" s="241">
        <f>-IF(D50&lt;=B33,0,B32*(1+D52)*B31)</f>
        <v>-31262.311017646574</v>
      </c>
      <c r="E64" s="241">
        <f>-IF(E50&lt;=B33,0,B32*(1+E52)*B31)</f>
        <v>-32575.328080387731</v>
      </c>
      <c r="F64" s="241">
        <f>-IF(F50&lt;=B33,0,B32*(1+F52)*B31)</f>
        <v>-33943.491859764013</v>
      </c>
      <c r="G64" s="241">
        <f>-IF(G50&lt;=B33,0,B32*(1+G52)*B31)</f>
        <v>-35369.118517874107</v>
      </c>
      <c r="H64" s="241">
        <f>-IF(H50&lt;=B33,0,B32*(1+H52)*B31)</f>
        <v>-36854.621495624822</v>
      </c>
      <c r="I64" s="241">
        <f>-IF(I50&lt;=B33,0,B32*(1+I52)*B31)</f>
        <v>-38402.515598441059</v>
      </c>
      <c r="J64" s="241">
        <f>-IF(J50&lt;=B33,0,B32*(1+J52)*B31)</f>
        <v>-40015.421253575587</v>
      </c>
      <c r="K64" s="241">
        <f>-IF(K50&lt;=B33,0,B32*(1+K52)*B31)</f>
        <v>-41696.068946225772</v>
      </c>
      <c r="L64" s="241">
        <f>-IF(L50&lt;=B33,0,B32*(1+L52)*B31)</f>
        <v>-43447.303841967252</v>
      </c>
      <c r="M64" s="241">
        <f>-IF(M50&lt;=B33,0,B32*(1+M52)*B31)</f>
        <v>-45272.090603329882</v>
      </c>
      <c r="N64" s="241">
        <f>-IF(N50&lt;=B33,0,B32*(1+N52)*B31)</f>
        <v>-47173.518408669741</v>
      </c>
      <c r="O64" s="241">
        <f>-IF(O50&lt;=B33,0,B32*(1+O52)*B31)</f>
        <v>-49154.806181833868</v>
      </c>
      <c r="P64" s="241">
        <f>-IF(P50&lt;=B33,0,B32*(1+P52)*B31)</f>
        <v>-51219.308041470897</v>
      </c>
      <c r="Q64" s="241">
        <f>-IF(Q50&lt;=B33,0,B32*(1+Q52)*B31)</f>
        <v>-53370.518979212677</v>
      </c>
      <c r="R64" s="241">
        <f>-IF(R50&lt;=B33,0,B32*(1+R52)*B31)</f>
        <v>-55612.080776339608</v>
      </c>
      <c r="S64" s="241">
        <f>-IF(S50&lt;=B33,0,B32*(1+S52)*B31)</f>
        <v>-57947.788168945881</v>
      </c>
      <c r="T64" s="241">
        <f>-IF(T50&lt;=B33,0,B32*(1+T52)*B31)</f>
        <v>-60381.59527204161</v>
      </c>
      <c r="U64" s="241">
        <f>-IF(U50&lt;=B33,0,B32*(1+U52)*B31)</f>
        <v>-62917.622273467365</v>
      </c>
      <c r="V64" s="241">
        <f>-IF(V50&lt;=B33,0,B32*(1+V52)*B31)</f>
        <v>-65560.162408952994</v>
      </c>
      <c r="W64" s="241">
        <f>-IF(W50&lt;=B33,0,B32*(1+W52)*B31)</f>
        <v>-68313.689230129021</v>
      </c>
      <c r="X64" s="241">
        <f>-IF(X50&lt;=B33,0,B32*(1+X52)*B31)</f>
        <v>-71182.864177794443</v>
      </c>
      <c r="Y64" s="241">
        <f>-IF(Y50&lt;=B33,0,B32*(1+Y52)*B31)</f>
        <v>-74172.54447326182</v>
      </c>
    </row>
    <row r="65" spans="1:25">
      <c r="A65" s="243" t="str">
        <f>A35</f>
        <v>Прочие расходы при эксплуатации объекта, руб. без НДС</v>
      </c>
      <c r="B65" s="241"/>
      <c r="C65" s="241">
        <f>-IF(C50&lt;=B36,0,B35*(1+C52)*B31)</f>
        <v>-2698.0411751100005</v>
      </c>
      <c r="D65" s="241">
        <f>-IF(D50&lt;=B36,0,B35*(1+D52)*B31)</f>
        <v>-2811.3589044646205</v>
      </c>
      <c r="E65" s="241">
        <f>-IF(E50&lt;=B36,0,B35*(1+E52)*B31)</f>
        <v>-2929.4359784521348</v>
      </c>
      <c r="F65" s="241">
        <f>-IF(F50&lt;=B36,0,B35*(1+F52)*B31)</f>
        <v>-3052.4722895471241</v>
      </c>
      <c r="G65" s="241">
        <f>-IF(G50&lt;=B36,0,B35*(1+G52)*B31)</f>
        <v>-3180.6761257081034</v>
      </c>
      <c r="H65" s="241">
        <f>-IF(H50&lt;=B36,0,B35*(1+H52)*B31)</f>
        <v>-3314.264522987844</v>
      </c>
      <c r="I65" s="241">
        <f>-IF(I50&lt;=B36,0,B35*(1+I52)*B31)</f>
        <v>-3453.4636329533337</v>
      </c>
      <c r="J65" s="241">
        <f>-IF(J50&lt;=B36,0,B35*(1+J52)*B31)</f>
        <v>-3598.5091055373737</v>
      </c>
      <c r="K65" s="241">
        <f>-IF(K50&lt;=B36,0,B35*(1+K52)*B31)</f>
        <v>-3749.6464879699438</v>
      </c>
      <c r="L65" s="241">
        <f>-IF(L50&lt;=B36,0,B35*(1+L52)*B31)</f>
        <v>-3907.1316404646818</v>
      </c>
      <c r="M65" s="241">
        <f>-IF(M50&lt;=B36,0,B35*(1+M52)*B31)</f>
        <v>-4071.2311693641986</v>
      </c>
      <c r="N65" s="241">
        <f>-IF(N50&lt;=B36,0,B35*(1+N52)*B31)</f>
        <v>-4242.2228784774952</v>
      </c>
      <c r="O65" s="241">
        <f>-IF(O50&lt;=B36,0,B35*(1+O52)*B31)</f>
        <v>-4420.3962393735501</v>
      </c>
      <c r="P65" s="241">
        <f>-IF(P50&lt;=B36,0,B35*(1+P52)*B31)</f>
        <v>-4606.0528814272393</v>
      </c>
      <c r="Q65" s="241">
        <f>-IF(Q50&lt;=B36,0,B35*(1+Q52)*B31)</f>
        <v>-4799.5071024471836</v>
      </c>
      <c r="R65" s="241">
        <f>-IF(R50&lt;=B36,0,B35*(1+R52)*B31)</f>
        <v>-5001.0864007499658</v>
      </c>
      <c r="S65" s="241">
        <f>-IF(S50&lt;=B36,0,B35*(1+S52)*B31)</f>
        <v>-5211.1320295814648</v>
      </c>
      <c r="T65" s="241">
        <f>-IF(T50&lt;=B36,0,B35*(1+T52)*B31)</f>
        <v>-5429.9995748238871</v>
      </c>
      <c r="U65" s="241">
        <f>-IF(U50&lt;=B36,0,B35*(1+U52)*B31)</f>
        <v>-5658.0595569664902</v>
      </c>
      <c r="V65" s="241">
        <f>-IF(V50&lt;=B36,0,B35*(1+V52)*B31)</f>
        <v>-5895.698058359083</v>
      </c>
      <c r="W65" s="241">
        <f>-IF(W50&lt;=B36,0,B35*(1+W52)*B31)</f>
        <v>-6143.3173768101651</v>
      </c>
      <c r="X65" s="241">
        <f>-IF(X50&lt;=B36,0,B35*(1+X52)*B31)</f>
        <v>-6401.3367066361925</v>
      </c>
      <c r="Y65" s="241">
        <f>-IF(Y50&lt;=B36,0,B35*(1+Y52)*B31)</f>
        <v>-6670.1928483149131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-143424.3265714286</v>
      </c>
      <c r="D69" s="241">
        <f>-((B28+B29)*B31+(B28+B29)*B31+SUM(B71:D71))/2*2.2%</f>
        <v>-141345.71314285716</v>
      </c>
      <c r="E69" s="241">
        <f>-((B28+B29)*B31+(B28+B29)*B31+SUM(B71:E71))/2*2.2%</f>
        <v>-139267.09971428572</v>
      </c>
      <c r="F69" s="241">
        <f>-((B28+B29)*B31+(B28+B29)*B31+SUM(B71:F71))/2*2.2%</f>
        <v>-137188.48628571429</v>
      </c>
      <c r="G69" s="241">
        <f>-((B28+B29)*B31+(B28+B29)*B31+SUM(B71:G71))/2*2.2%</f>
        <v>-135109.87285714288</v>
      </c>
      <c r="H69" s="241">
        <f>-((B28+B29)*B31+(B28+B29)*B31+SUM(B71:H71))/2*2.2%</f>
        <v>-133031.25942857144</v>
      </c>
      <c r="I69" s="241">
        <f>-((B28+B29)*B31+(B28+B29)*B31+SUM(B71:I71))/2*2.2%</f>
        <v>-130952.64600000001</v>
      </c>
      <c r="J69" s="241">
        <f>-((B28+B29)*B31+(B28+B29)*B31+SUM(B71:J71))/2*2.2%</f>
        <v>-128874.03257142859</v>
      </c>
      <c r="K69" s="241">
        <f>-((B28+B29)*B31+(B28+B29)*B31+SUM(B71:K71))/2*2.2%</f>
        <v>-126795.41914285715</v>
      </c>
      <c r="L69" s="241">
        <f>-((B28+B29)*B31+(B28+B29)*B31+SUM(B71:L71))/2*2.2%</f>
        <v>-124716.80571428573</v>
      </c>
      <c r="M69" s="241">
        <f>-((B28+B29)*B31+(B28+B29)*B31+SUM(B71:M71))/2*2.2%</f>
        <v>-122638.19228571431</v>
      </c>
      <c r="N69" s="241">
        <f>-((B28+B29)*B31+(B28+B29)*B31+SUM(B71:N71))/2*2.2%</f>
        <v>-120559.57885714287</v>
      </c>
      <c r="O69" s="241">
        <f>-((B28+B29)*B31+(B28+B29)*B31+SUM(B71:O71))/2*2.2%</f>
        <v>-118480.96542857145</v>
      </c>
      <c r="P69" s="241">
        <f>-((B28+B29)*B31+(B28+B29)*B31+SUM(B71:P71))/2*2.2%</f>
        <v>-116402.35200000001</v>
      </c>
      <c r="Q69" s="241">
        <f>-((B28+B29)*B31+(B28+B29)*B31+SUM(B71:Q71))/2*2.2%</f>
        <v>-114323.73857142859</v>
      </c>
      <c r="R69" s="241">
        <f>-((B28+B29)*B31+(B28+B29)*B31+SUM(B71:R71))/2*2.2%</f>
        <v>-112245.12514285716</v>
      </c>
      <c r="S69" s="241">
        <f>-((B28+B29)*B31+(B28+B29)*B31+SUM(B71:S71))/2*2.2%</f>
        <v>-110166.51171428573</v>
      </c>
      <c r="T69" s="241">
        <f>-((B28+B29)*B31+(B28+B29)*B31+SUM(B71:T71))/2*2.2%</f>
        <v>-108087.89828571428</v>
      </c>
      <c r="U69" s="241">
        <f>-((B28+B29)*B31+(B28+B29)*B31+SUM(B71:U71))/2*2.2%</f>
        <v>-106009.28485714288</v>
      </c>
      <c r="V69" s="241">
        <f>-((B28+B29)*B31+(B28+B29)*B31+SUM(B71:V71))/2*2.2%</f>
        <v>-103930.67142857143</v>
      </c>
      <c r="W69" s="241">
        <f>-((B28+B29)*B31+(B28+B29)*B31+SUM(B71:W71))/2*2.2%</f>
        <v>-101852.058</v>
      </c>
      <c r="X69" s="241">
        <f>-((B28+B29)*B31+(B28+B29)*B31+SUM(B71:X71))/2*2.2%</f>
        <v>-99773.444571428568</v>
      </c>
      <c r="Y69" s="241">
        <f>-((B28+B29)*B31+(B28+B29)*B31+SUM(B71:Y71))/2*2.2%</f>
        <v>-97694.831142857147</v>
      </c>
    </row>
    <row r="70" spans="1:25">
      <c r="A70" s="242" t="s">
        <v>568</v>
      </c>
      <c r="B70" s="245"/>
      <c r="C70" s="245">
        <f>C62+C63</f>
        <v>677051.74438623816</v>
      </c>
      <c r="D70" s="245">
        <f t="shared" ref="D70:Y70" si="6">D62+D63</f>
        <v>713590.35279503162</v>
      </c>
      <c r="E70" s="245">
        <f t="shared" si="6"/>
        <v>751576.28099299443</v>
      </c>
      <c r="F70" s="245">
        <f t="shared" si="6"/>
        <v>791070.31641127169</v>
      </c>
      <c r="G70" s="245">
        <f t="shared" si="6"/>
        <v>832135.79955311655</v>
      </c>
      <c r="H70" s="245">
        <f t="shared" si="6"/>
        <v>874838.73122291884</v>
      </c>
      <c r="I70" s="245">
        <f t="shared" si="6"/>
        <v>919247.88425885292</v>
      </c>
      <c r="J70" s="245">
        <f t="shared" si="6"/>
        <v>965434.91995829623</v>
      </c>
      <c r="K70" s="245">
        <f t="shared" si="6"/>
        <v>1013474.509393116</v>
      </c>
      <c r="L70" s="245">
        <f t="shared" si="6"/>
        <v>1063444.4598201984</v>
      </c>
      <c r="M70" s="245">
        <f t="shared" si="6"/>
        <v>1115425.8464012181</v>
      </c>
      <c r="N70" s="245">
        <f t="shared" si="6"/>
        <v>1169503.1494546407</v>
      </c>
      <c r="O70" s="245">
        <f t="shared" si="6"/>
        <v>1225764.3974723071</v>
      </c>
      <c r="P70" s="245">
        <f t="shared" si="6"/>
        <v>1284301.3161427155</v>
      </c>
      <c r="Q70" s="245">
        <f t="shared" si="6"/>
        <v>1345209.483633281</v>
      </c>
      <c r="R70" s="245">
        <f t="shared" si="6"/>
        <v>1408588.4923944504</v>
      </c>
      <c r="S70" s="245">
        <f t="shared" si="6"/>
        <v>1474542.1177595886</v>
      </c>
      <c r="T70" s="245">
        <f t="shared" si="6"/>
        <v>1543178.4936260628</v>
      </c>
      <c r="U70" s="245">
        <f t="shared" si="6"/>
        <v>1614610.2955149291</v>
      </c>
      <c r="V70" s="245">
        <f t="shared" si="6"/>
        <v>1688954.9313191273</v>
      </c>
      <c r="W70" s="245">
        <f t="shared" si="6"/>
        <v>1766334.7400631022</v>
      </c>
      <c r="X70" s="245">
        <f t="shared" si="6"/>
        <v>1846877.1990103242</v>
      </c>
      <c r="Y70" s="245">
        <f t="shared" si="6"/>
        <v>1930715.1394693293</v>
      </c>
    </row>
    <row r="71" spans="1:25">
      <c r="A71" s="243" t="s">
        <v>317</v>
      </c>
      <c r="B71" s="241"/>
      <c r="C71" s="241">
        <f>IF(B28-ABS(SUM(B71:B71))&gt;0,-B28/B30,0)</f>
        <v>-188964.85714285713</v>
      </c>
      <c r="D71" s="241">
        <f>IF(B28-ABS(SUM(B71:C71))&gt;0,-B28/B30,0)</f>
        <v>-188964.85714285713</v>
      </c>
      <c r="E71" s="241">
        <f>IF(B28-ABS(SUM(B71:D71))&gt;0,-B28/B30,0)</f>
        <v>-188964.85714285713</v>
      </c>
      <c r="F71" s="241">
        <f>IF(B28-ABS(SUM(B71:E71))&gt;0,-B28/B30,0)</f>
        <v>-188964.85714285713</v>
      </c>
      <c r="G71" s="241">
        <f>IF(B28-ABS(SUM(B71:F71))&gt;0,-B28/B30,0)</f>
        <v>-188964.85714285713</v>
      </c>
      <c r="H71" s="241">
        <f>IF(B28-ABS(SUM(B71:G71))&gt;0,-B28/B30,0)</f>
        <v>-188964.85714285713</v>
      </c>
      <c r="I71" s="241">
        <f>IF(B28-ABS(SUM(B71:H71))&gt;0,-B28/B30,0)</f>
        <v>-188964.85714285713</v>
      </c>
      <c r="J71" s="241">
        <f>IF(B28-ABS(SUM(B71:I71))&gt;0,-B28/B30,0)</f>
        <v>-188964.85714285713</v>
      </c>
      <c r="K71" s="241">
        <f>IF(B28-ABS(SUM(B71:J71))&gt;0,-B28/B30,0)</f>
        <v>-188964.85714285713</v>
      </c>
      <c r="L71" s="241">
        <f>IF(B28-ABS(SUM(B71:K71))&gt;0,-B28/B30,0)</f>
        <v>-188964.85714285713</v>
      </c>
      <c r="M71" s="241">
        <f>IF(B28-ABS(SUM(B71:L71))&gt;0,-B28/B30,0)</f>
        <v>-188964.85714285713</v>
      </c>
      <c r="N71" s="241">
        <f>IF(B28-ABS(SUM(B71:M71))&gt;0,-B28/B30,0)</f>
        <v>-188964.85714285713</v>
      </c>
      <c r="O71" s="241">
        <f>IF(B28-ABS(SUM(B71:N71))&gt;0,-B28/B30,0)</f>
        <v>-188964.85714285713</v>
      </c>
      <c r="P71" s="241">
        <f>IF(B28-ABS(SUM(B71:O71))&gt;0,-B28/B30,0)</f>
        <v>-188964.85714285713</v>
      </c>
      <c r="Q71" s="241">
        <f>IF(B28-ABS(SUM(B71:P71))&gt;0,-B28/B30,0)</f>
        <v>-188964.85714285713</v>
      </c>
      <c r="R71" s="241">
        <f>IF(B28-ABS(SUM(B71:Q71))&gt;0,-B28/B30,0)</f>
        <v>-188964.85714285713</v>
      </c>
      <c r="S71" s="241">
        <f>IF(B28-ABS(SUM(B71:R71))&gt;0,-B28/B30,0)</f>
        <v>-188964.85714285713</v>
      </c>
      <c r="T71" s="241">
        <f>IF(B28-ABS(SUM(B71:S71))&gt;0,-B28/B30,0)</f>
        <v>-188964.85714285713</v>
      </c>
      <c r="U71" s="241">
        <f>IF(B28-ABS(SUM(B71:T71))&gt;0,-B28/B30,0)</f>
        <v>-188964.85714285713</v>
      </c>
      <c r="V71" s="241">
        <f>IF(B28-ABS(SUM(B71:U71))&gt;0,-B28/B30,0)</f>
        <v>-188964.85714285713</v>
      </c>
      <c r="W71" s="241">
        <f>IF(B28-ABS(SUM(B71:V71))&gt;0,-B28/B30,0)</f>
        <v>-188964.85714285713</v>
      </c>
      <c r="X71" s="241">
        <f>IF(B28-ABS(SUM(B71:W71))&gt;0,-B28/B30,0)</f>
        <v>-188964.85714285713</v>
      </c>
      <c r="Y71" s="241">
        <f>IF(B28-ABS(SUM(B71:X71))&gt;0,-B28/B30,0)</f>
        <v>-188964.85714285713</v>
      </c>
    </row>
    <row r="72" spans="1:25">
      <c r="A72" s="242" t="s">
        <v>569</v>
      </c>
      <c r="B72" s="245"/>
      <c r="C72" s="245">
        <f>C70+C71</f>
        <v>488086.887243381</v>
      </c>
      <c r="D72" s="245">
        <f t="shared" ref="D72:Y72" si="7">D70+D71</f>
        <v>524625.49565217446</v>
      </c>
      <c r="E72" s="245">
        <f t="shared" si="7"/>
        <v>562611.42385013727</v>
      </c>
      <c r="F72" s="245">
        <f t="shared" si="7"/>
        <v>602105.45926841453</v>
      </c>
      <c r="G72" s="245">
        <f t="shared" si="7"/>
        <v>643170.94241025939</v>
      </c>
      <c r="H72" s="245">
        <f t="shared" si="7"/>
        <v>685873.87408006168</v>
      </c>
      <c r="I72" s="245">
        <f t="shared" si="7"/>
        <v>730283.02711599576</v>
      </c>
      <c r="J72" s="245">
        <f t="shared" si="7"/>
        <v>776470.06281543907</v>
      </c>
      <c r="K72" s="245">
        <f t="shared" si="7"/>
        <v>824509.65225025883</v>
      </c>
      <c r="L72" s="245">
        <f t="shared" si="7"/>
        <v>874479.6026773412</v>
      </c>
      <c r="M72" s="245">
        <f t="shared" si="7"/>
        <v>926460.98925836093</v>
      </c>
      <c r="N72" s="245">
        <f t="shared" si="7"/>
        <v>980538.29231178353</v>
      </c>
      <c r="O72" s="245">
        <f t="shared" si="7"/>
        <v>1036799.5403294499</v>
      </c>
      <c r="P72" s="245">
        <f t="shared" si="7"/>
        <v>1095336.4589998585</v>
      </c>
      <c r="Q72" s="245">
        <f t="shared" si="7"/>
        <v>1156244.6264904239</v>
      </c>
      <c r="R72" s="245">
        <f t="shared" si="7"/>
        <v>1219623.6352515933</v>
      </c>
      <c r="S72" s="245">
        <f t="shared" si="7"/>
        <v>1285577.2606167316</v>
      </c>
      <c r="T72" s="245">
        <f t="shared" si="7"/>
        <v>1354213.6364832057</v>
      </c>
      <c r="U72" s="245">
        <f t="shared" si="7"/>
        <v>1425645.4383720721</v>
      </c>
      <c r="V72" s="245">
        <f t="shared" si="7"/>
        <v>1499990.0741762703</v>
      </c>
      <c r="W72" s="245">
        <f t="shared" si="7"/>
        <v>1577369.8829202452</v>
      </c>
      <c r="X72" s="245">
        <f t="shared" si="7"/>
        <v>1657912.3418674672</v>
      </c>
      <c r="Y72" s="245">
        <f t="shared" si="7"/>
        <v>1741750.2823264722</v>
      </c>
    </row>
    <row r="73" spans="1:25">
      <c r="A73" s="243" t="s">
        <v>316</v>
      </c>
      <c r="B73" s="241">
        <f>-B59</f>
        <v>-150639.60056547262</v>
      </c>
      <c r="C73" s="241">
        <f>-C59</f>
        <v>-88903.11011915683</v>
      </c>
      <c r="D73" s="241">
        <f t="shared" ref="D73:Y73" si="8">-D59</f>
        <v>-31150.275304187853</v>
      </c>
      <c r="E73" s="241">
        <f t="shared" si="8"/>
        <v>-19607.250950773789</v>
      </c>
      <c r="F73" s="241">
        <f t="shared" si="8"/>
        <v>-18953.675919081328</v>
      </c>
      <c r="G73" s="241">
        <f t="shared" si="8"/>
        <v>-17646.525855696407</v>
      </c>
      <c r="H73" s="241">
        <f t="shared" si="8"/>
        <v>-16339.375792311486</v>
      </c>
      <c r="I73" s="241">
        <f t="shared" si="8"/>
        <v>-15032.225728926569</v>
      </c>
      <c r="J73" s="241">
        <f t="shared" si="8"/>
        <v>-13725.075665541648</v>
      </c>
      <c r="K73" s="241">
        <f t="shared" si="8"/>
        <v>-12417.925602156731</v>
      </c>
      <c r="L73" s="241">
        <f t="shared" si="8"/>
        <v>-11110.77553877181</v>
      </c>
      <c r="M73" s="241">
        <f t="shared" si="8"/>
        <v>-9803.6254753868925</v>
      </c>
      <c r="N73" s="241">
        <f t="shared" si="8"/>
        <v>-8496.4754120019716</v>
      </c>
      <c r="O73" s="241">
        <f t="shared" si="8"/>
        <v>-7189.3253486170534</v>
      </c>
      <c r="P73" s="241">
        <f t="shared" si="8"/>
        <v>-5882.1752852321342</v>
      </c>
      <c r="Q73" s="241">
        <f t="shared" si="8"/>
        <v>-4575.0252218472151</v>
      </c>
      <c r="R73" s="241">
        <f t="shared" si="8"/>
        <v>-3267.875158462296</v>
      </c>
      <c r="S73" s="241">
        <f t="shared" si="8"/>
        <v>-1960.7250950773769</v>
      </c>
      <c r="T73" s="241">
        <f t="shared" si="8"/>
        <v>-653.5750316924574</v>
      </c>
      <c r="U73" s="241">
        <f t="shared" si="8"/>
        <v>653.57503169246195</v>
      </c>
      <c r="V73" s="241">
        <f t="shared" si="8"/>
        <v>0</v>
      </c>
      <c r="W73" s="241">
        <f t="shared" si="8"/>
        <v>0</v>
      </c>
      <c r="X73" s="241">
        <f t="shared" si="8"/>
        <v>0</v>
      </c>
      <c r="Y73" s="241">
        <f t="shared" si="8"/>
        <v>0</v>
      </c>
    </row>
    <row r="74" spans="1:25">
      <c r="A74" s="242" t="s">
        <v>320</v>
      </c>
      <c r="B74" s="245"/>
      <c r="C74" s="245">
        <f>C72+C73</f>
        <v>399183.77712422417</v>
      </c>
      <c r="D74" s="245">
        <f t="shared" ref="D74:Y74" si="9">D72+D73</f>
        <v>493475.22034798661</v>
      </c>
      <c r="E74" s="245">
        <f t="shared" si="9"/>
        <v>543004.17289936345</v>
      </c>
      <c r="F74" s="245">
        <f t="shared" si="9"/>
        <v>583151.78334933321</v>
      </c>
      <c r="G74" s="245">
        <f t="shared" si="9"/>
        <v>625524.41655456298</v>
      </c>
      <c r="H74" s="245">
        <f t="shared" si="9"/>
        <v>669534.49828775018</v>
      </c>
      <c r="I74" s="245">
        <f t="shared" si="9"/>
        <v>715250.80138706916</v>
      </c>
      <c r="J74" s="245">
        <f t="shared" si="9"/>
        <v>762744.98714989738</v>
      </c>
      <c r="K74" s="245">
        <f t="shared" si="9"/>
        <v>812091.72664810205</v>
      </c>
      <c r="L74" s="245">
        <f t="shared" si="9"/>
        <v>863368.82713856944</v>
      </c>
      <c r="M74" s="245">
        <f t="shared" si="9"/>
        <v>916657.36378297408</v>
      </c>
      <c r="N74" s="245">
        <f t="shared" si="9"/>
        <v>972041.81689978158</v>
      </c>
      <c r="O74" s="245">
        <f t="shared" si="9"/>
        <v>1029610.2149808329</v>
      </c>
      <c r="P74" s="245">
        <f t="shared" si="9"/>
        <v>1089454.2837146265</v>
      </c>
      <c r="Q74" s="245">
        <f t="shared" si="9"/>
        <v>1151669.6012685767</v>
      </c>
      <c r="R74" s="245">
        <f t="shared" si="9"/>
        <v>1216355.7600931311</v>
      </c>
      <c r="S74" s="245">
        <f t="shared" si="9"/>
        <v>1283616.5355216542</v>
      </c>
      <c r="T74" s="245">
        <f t="shared" si="9"/>
        <v>1353560.0614515133</v>
      </c>
      <c r="U74" s="245">
        <f t="shared" si="9"/>
        <v>1426299.0134037645</v>
      </c>
      <c r="V74" s="245">
        <f t="shared" si="9"/>
        <v>1499990.0741762703</v>
      </c>
      <c r="W74" s="245">
        <f t="shared" si="9"/>
        <v>1577369.8829202452</v>
      </c>
      <c r="X74" s="245">
        <f t="shared" si="9"/>
        <v>1657912.3418674672</v>
      </c>
      <c r="Y74" s="245">
        <f t="shared" si="9"/>
        <v>1741750.2823264722</v>
      </c>
    </row>
    <row r="75" spans="1:25">
      <c r="A75" s="243" t="s">
        <v>315</v>
      </c>
      <c r="B75" s="241"/>
      <c r="C75" s="241">
        <f>-C74*B39</f>
        <v>-79836.755424844843</v>
      </c>
      <c r="D75" s="241">
        <f>-D74*B39</f>
        <v>-98695.044069597323</v>
      </c>
      <c r="E75" s="241">
        <f>-E74*B39</f>
        <v>-108600.8345798727</v>
      </c>
      <c r="F75" s="241">
        <f>-F74*B39</f>
        <v>-116630.35666986665</v>
      </c>
      <c r="G75" s="241">
        <f>-G74*B39</f>
        <v>-125104.8833109126</v>
      </c>
      <c r="H75" s="241">
        <f>-H74*B39</f>
        <v>-133906.89965755004</v>
      </c>
      <c r="I75" s="241">
        <f>-I74*B39</f>
        <v>-143050.16027741384</v>
      </c>
      <c r="J75" s="241">
        <f>-J74*B39</f>
        <v>-152548.99742997947</v>
      </c>
      <c r="K75" s="241">
        <f>-K74*B39</f>
        <v>-162418.34532962041</v>
      </c>
      <c r="L75" s="241">
        <f>-L74*B39</f>
        <v>-172673.76542771389</v>
      </c>
      <c r="M75" s="241">
        <f>-M74*B39</f>
        <v>-183331.47275659483</v>
      </c>
      <c r="N75" s="241">
        <f>-N74*B39</f>
        <v>-194408.36337995634</v>
      </c>
      <c r="O75" s="241">
        <f>-O74*B39</f>
        <v>-205922.04299616659</v>
      </c>
      <c r="P75" s="241">
        <f>-P74*B39</f>
        <v>-217890.8567429253</v>
      </c>
      <c r="Q75" s="241">
        <f>-Q74*B39</f>
        <v>-230333.92025371536</v>
      </c>
      <c r="R75" s="241">
        <f>-R74*B39</f>
        <v>-243271.15201862622</v>
      </c>
      <c r="S75" s="241">
        <f>-S74*B39</f>
        <v>-256723.30710433086</v>
      </c>
      <c r="T75" s="241">
        <f>-T74*B39</f>
        <v>-270712.01229030266</v>
      </c>
      <c r="U75" s="241">
        <f>-U74*B39</f>
        <v>-285259.80268075288</v>
      </c>
      <c r="V75" s="241">
        <f>-V74*B39</f>
        <v>-299998.01483525406</v>
      </c>
      <c r="W75" s="241">
        <f>-W74*B39</f>
        <v>-315473.97658404906</v>
      </c>
      <c r="X75" s="241">
        <f>-X74*B39</f>
        <v>-331582.46837349347</v>
      </c>
      <c r="Y75" s="241">
        <f>-Y74*B39</f>
        <v>-348350.05646529444</v>
      </c>
    </row>
    <row r="76" spans="1:25" ht="16.5" thickBot="1">
      <c r="A76" s="316" t="s">
        <v>319</v>
      </c>
      <c r="B76" s="317"/>
      <c r="C76" s="317">
        <f>C74+C75</f>
        <v>319347.02169937931</v>
      </c>
      <c r="D76" s="317">
        <f t="shared" ref="D76:Y76" si="10">D74+D75</f>
        <v>394780.17627838929</v>
      </c>
      <c r="E76" s="317">
        <f t="shared" si="10"/>
        <v>434403.33831949078</v>
      </c>
      <c r="F76" s="317">
        <f t="shared" si="10"/>
        <v>466521.42667946656</v>
      </c>
      <c r="G76" s="317">
        <f t="shared" si="10"/>
        <v>500419.5332436504</v>
      </c>
      <c r="H76" s="317">
        <f t="shared" si="10"/>
        <v>535627.59863020014</v>
      </c>
      <c r="I76" s="317">
        <f t="shared" si="10"/>
        <v>572200.64110965538</v>
      </c>
      <c r="J76" s="317">
        <f t="shared" si="10"/>
        <v>610195.98971991788</v>
      </c>
      <c r="K76" s="317">
        <f t="shared" si="10"/>
        <v>649673.38131848164</v>
      </c>
      <c r="L76" s="317">
        <f t="shared" si="10"/>
        <v>690695.06171085557</v>
      </c>
      <c r="M76" s="317">
        <f t="shared" si="10"/>
        <v>733325.89102637931</v>
      </c>
      <c r="N76" s="317">
        <f t="shared" si="10"/>
        <v>777633.45351982524</v>
      </c>
      <c r="O76" s="317">
        <f t="shared" si="10"/>
        <v>823688.17198466626</v>
      </c>
      <c r="P76" s="317">
        <f t="shared" si="10"/>
        <v>871563.42697170121</v>
      </c>
      <c r="Q76" s="317">
        <f t="shared" si="10"/>
        <v>921335.68101486133</v>
      </c>
      <c r="R76" s="317">
        <f t="shared" si="10"/>
        <v>973084.60807450488</v>
      </c>
      <c r="S76" s="317">
        <f t="shared" si="10"/>
        <v>1026893.2284173233</v>
      </c>
      <c r="T76" s="317">
        <f t="shared" si="10"/>
        <v>1082848.0491612107</v>
      </c>
      <c r="U76" s="317">
        <f t="shared" si="10"/>
        <v>1141039.2107230115</v>
      </c>
      <c r="V76" s="317">
        <f t="shared" si="10"/>
        <v>1199992.0593410162</v>
      </c>
      <c r="W76" s="317">
        <f t="shared" si="10"/>
        <v>1261895.9063361962</v>
      </c>
      <c r="X76" s="317">
        <f t="shared" si="10"/>
        <v>1326329.8734939736</v>
      </c>
      <c r="Y76" s="317">
        <f t="shared" si="10"/>
        <v>1393400.2258611778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488086.887243381</v>
      </c>
      <c r="D79" s="245">
        <f t="shared" si="12"/>
        <v>524625.49565217446</v>
      </c>
      <c r="E79" s="245">
        <f t="shared" si="12"/>
        <v>562611.42385013727</v>
      </c>
      <c r="F79" s="245">
        <f t="shared" si="12"/>
        <v>602105.45926841453</v>
      </c>
      <c r="G79" s="245">
        <f t="shared" si="12"/>
        <v>643170.94241025939</v>
      </c>
      <c r="H79" s="245">
        <f t="shared" si="12"/>
        <v>685873.87408006168</v>
      </c>
      <c r="I79" s="245">
        <f t="shared" si="12"/>
        <v>730283.02711599576</v>
      </c>
      <c r="J79" s="245">
        <f t="shared" si="12"/>
        <v>776470.06281543907</v>
      </c>
      <c r="K79" s="245">
        <f t="shared" si="12"/>
        <v>824509.65225025883</v>
      </c>
      <c r="L79" s="245">
        <f t="shared" si="12"/>
        <v>874479.6026773412</v>
      </c>
      <c r="M79" s="245">
        <f t="shared" si="12"/>
        <v>926460.98925836093</v>
      </c>
      <c r="N79" s="245">
        <f t="shared" si="12"/>
        <v>980538.29231178353</v>
      </c>
      <c r="O79" s="245">
        <f t="shared" si="12"/>
        <v>1036799.5403294499</v>
      </c>
      <c r="P79" s="245">
        <f t="shared" si="12"/>
        <v>1095336.4589998585</v>
      </c>
      <c r="Q79" s="245">
        <f t="shared" si="12"/>
        <v>1156244.6264904239</v>
      </c>
      <c r="R79" s="245">
        <f t="shared" si="12"/>
        <v>1219623.6352515933</v>
      </c>
      <c r="S79" s="245">
        <f t="shared" si="12"/>
        <v>1285577.2606167316</v>
      </c>
      <c r="T79" s="245">
        <f t="shared" si="12"/>
        <v>1354213.6364832057</v>
      </c>
      <c r="U79" s="245">
        <f t="shared" si="12"/>
        <v>1425645.4383720721</v>
      </c>
      <c r="V79" s="245">
        <f t="shared" si="12"/>
        <v>1499990.0741762703</v>
      </c>
      <c r="W79" s="245">
        <f t="shared" si="12"/>
        <v>1577369.8829202452</v>
      </c>
      <c r="X79" s="245">
        <f t="shared" si="12"/>
        <v>1657912.3418674672</v>
      </c>
      <c r="Y79" s="245">
        <f t="shared" si="12"/>
        <v>1741750.2823264722</v>
      </c>
    </row>
    <row r="80" spans="1:25">
      <c r="A80" s="243" t="s">
        <v>317</v>
      </c>
      <c r="B80" s="241">
        <f t="shared" ref="B80:Y80" si="13">-B71</f>
        <v>0</v>
      </c>
      <c r="C80" s="241">
        <f>-C71</f>
        <v>188964.85714285713</v>
      </c>
      <c r="D80" s="241">
        <f>-D71</f>
        <v>188964.85714285713</v>
      </c>
      <c r="E80" s="241">
        <f t="shared" si="13"/>
        <v>188964.85714285713</v>
      </c>
      <c r="F80" s="241">
        <f t="shared" si="13"/>
        <v>188964.85714285713</v>
      </c>
      <c r="G80" s="241">
        <f t="shared" si="13"/>
        <v>188964.85714285713</v>
      </c>
      <c r="H80" s="241">
        <f t="shared" si="13"/>
        <v>188964.85714285713</v>
      </c>
      <c r="I80" s="241">
        <f t="shared" si="13"/>
        <v>188964.85714285713</v>
      </c>
      <c r="J80" s="241">
        <f t="shared" si="13"/>
        <v>188964.85714285713</v>
      </c>
      <c r="K80" s="241">
        <f t="shared" si="13"/>
        <v>188964.85714285713</v>
      </c>
      <c r="L80" s="241">
        <f t="shared" si="13"/>
        <v>188964.85714285713</v>
      </c>
      <c r="M80" s="241">
        <f t="shared" si="13"/>
        <v>188964.85714285713</v>
      </c>
      <c r="N80" s="241">
        <f t="shared" si="13"/>
        <v>188964.85714285713</v>
      </c>
      <c r="O80" s="241">
        <f t="shared" si="13"/>
        <v>188964.85714285713</v>
      </c>
      <c r="P80" s="241">
        <f t="shared" si="13"/>
        <v>188964.85714285713</v>
      </c>
      <c r="Q80" s="241">
        <f t="shared" si="13"/>
        <v>188964.85714285713</v>
      </c>
      <c r="R80" s="241">
        <f t="shared" si="13"/>
        <v>188964.85714285713</v>
      </c>
      <c r="S80" s="241">
        <f t="shared" si="13"/>
        <v>188964.85714285713</v>
      </c>
      <c r="T80" s="241">
        <f t="shared" si="13"/>
        <v>188964.85714285713</v>
      </c>
      <c r="U80" s="241">
        <f t="shared" si="13"/>
        <v>188964.85714285713</v>
      </c>
      <c r="V80" s="241">
        <f t="shared" si="13"/>
        <v>188964.85714285713</v>
      </c>
      <c r="W80" s="241">
        <f t="shared" si="13"/>
        <v>188964.85714285713</v>
      </c>
      <c r="X80" s="241">
        <f t="shared" si="13"/>
        <v>188964.85714285713</v>
      </c>
      <c r="Y80" s="241">
        <f t="shared" si="13"/>
        <v>188964.85714285713</v>
      </c>
    </row>
    <row r="81" spans="1:25">
      <c r="A81" s="243" t="s">
        <v>316</v>
      </c>
      <c r="B81" s="241">
        <f t="shared" ref="B81:Y81" si="14">B73</f>
        <v>-150639.60056547262</v>
      </c>
      <c r="C81" s="241">
        <f>C73</f>
        <v>-88903.11011915683</v>
      </c>
      <c r="D81" s="241">
        <f t="shared" si="14"/>
        <v>-31150.275304187853</v>
      </c>
      <c r="E81" s="241">
        <f t="shared" si="14"/>
        <v>-19607.250950773789</v>
      </c>
      <c r="F81" s="241">
        <f t="shared" si="14"/>
        <v>-18953.675919081328</v>
      </c>
      <c r="G81" s="241">
        <f t="shared" si="14"/>
        <v>-17646.525855696407</v>
      </c>
      <c r="H81" s="241">
        <f t="shared" si="14"/>
        <v>-16339.375792311486</v>
      </c>
      <c r="I81" s="241">
        <f t="shared" si="14"/>
        <v>-15032.225728926569</v>
      </c>
      <c r="J81" s="241">
        <f t="shared" si="14"/>
        <v>-13725.075665541648</v>
      </c>
      <c r="K81" s="241">
        <f t="shared" si="14"/>
        <v>-12417.925602156731</v>
      </c>
      <c r="L81" s="241">
        <f t="shared" si="14"/>
        <v>-11110.77553877181</v>
      </c>
      <c r="M81" s="241">
        <f t="shared" si="14"/>
        <v>-9803.6254753868925</v>
      </c>
      <c r="N81" s="241">
        <f t="shared" si="14"/>
        <v>-8496.4754120019716</v>
      </c>
      <c r="O81" s="241">
        <f t="shared" si="14"/>
        <v>-7189.3253486170534</v>
      </c>
      <c r="P81" s="241">
        <f t="shared" si="14"/>
        <v>-5882.1752852321342</v>
      </c>
      <c r="Q81" s="241">
        <f t="shared" si="14"/>
        <v>-4575.0252218472151</v>
      </c>
      <c r="R81" s="241">
        <f t="shared" si="14"/>
        <v>-3267.875158462296</v>
      </c>
      <c r="S81" s="241">
        <f t="shared" si="14"/>
        <v>-1960.7250950773769</v>
      </c>
      <c r="T81" s="241">
        <f t="shared" si="14"/>
        <v>-653.5750316924574</v>
      </c>
      <c r="U81" s="241">
        <f t="shared" si="14"/>
        <v>653.57503169246195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-79836.755424844843</v>
      </c>
      <c r="D82" s="241">
        <f>IF(SUM(B75:D75)+SUM(A82:C82)&gt;0,0,SUM(B75:D75)-SUM(A82:C82))</f>
        <v>-98695.044069597338</v>
      </c>
      <c r="E82" s="241">
        <f>IF(SUM(B75:E75)+SUM(A82:D82)&gt;0,0,SUM(B75:E75)-SUM(A82:D82))</f>
        <v>-108600.83457987267</v>
      </c>
      <c r="F82" s="241">
        <f>IF(SUM(B75:F75)+SUM(A82:E82)&gt;0,0,SUM(B75:F75)-SUM(A82:E82))</f>
        <v>-116630.35666986665</v>
      </c>
      <c r="G82" s="241">
        <f>IF(SUM(B75:G75)+SUM(A82:F82)&gt;0,0,SUM(B75:G75)-SUM(A82:F82))</f>
        <v>-125104.88331091258</v>
      </c>
      <c r="H82" s="241">
        <f>IF(SUM(B75:H75)+SUM(A82:G82)&gt;0,0,SUM(B75:H75)-SUM(A82:G82))</f>
        <v>-133906.89965755004</v>
      </c>
      <c r="I82" s="241">
        <f>IF(SUM(B75:I75)+SUM(A82:H82)&gt;0,0,SUM(B75:I75)-SUM(A82:H82))</f>
        <v>-143050.1602774139</v>
      </c>
      <c r="J82" s="241">
        <f>IF(SUM(B75:J75)+SUM(A82:I82)&gt;0,0,SUM(B75:J75)-SUM(A82:I82))</f>
        <v>-152548.9974299795</v>
      </c>
      <c r="K82" s="241">
        <f>IF(SUM(B75:K75)+SUM(A82:J82)&gt;0,0,SUM(B75:K75)-SUM(A82:J82))</f>
        <v>-162418.34532962041</v>
      </c>
      <c r="L82" s="241">
        <f>IF(SUM(B75:L75)+SUM(A82:K82)&gt;0,0,SUM(B75:L75)-SUM(A82:K82))</f>
        <v>-172673.76542771398</v>
      </c>
      <c r="M82" s="241">
        <f>IF(SUM(B75:M75)+SUM(A82:L82)&gt;0,0,SUM(B75:M75)-SUM(A82:L82))</f>
        <v>-183331.47275659489</v>
      </c>
      <c r="N82" s="241">
        <f>IF(SUM(B75:N75)+SUM(A82:M82)&gt;0,0,SUM(B75:N75)-SUM(A82:M82))</f>
        <v>-194408.36337995646</v>
      </c>
      <c r="O82" s="241">
        <f>IF(SUM(B75:O75)+SUM(A82:N82)&gt;0,0,SUM(B75:O75)-SUM(A82:N82))</f>
        <v>-205922.04299616651</v>
      </c>
      <c r="P82" s="241">
        <f>IF(SUM(B75:P75)+SUM(A82:O82)&gt;0,0,SUM(B75:P75)-SUM(A82:O82))</f>
        <v>-217890.85674292524</v>
      </c>
      <c r="Q82" s="241">
        <f>IF(SUM(B75:Q75)+SUM(A82:P82)&gt;0,0,SUM(B75:Q75)-SUM(A82:P82))</f>
        <v>-230333.92025371548</v>
      </c>
      <c r="R82" s="241">
        <f>IF(SUM(B75:R75)+SUM(A82:Q82)&gt;0,0,SUM(B75:R75)-SUM(A82:Q82))</f>
        <v>-243271.15201862622</v>
      </c>
      <c r="S82" s="241">
        <f>IF(SUM(B75:S75)+SUM(A82:R82)&gt;0,0,SUM(B75:S75)-SUM(A82:R82))</f>
        <v>-256723.30710433098</v>
      </c>
      <c r="T82" s="241">
        <f>IF(SUM(B75:T75)+SUM(A82:S82)&gt;0,0,SUM(B75:T75)-SUM(A82:S82))</f>
        <v>-270712.01229030266</v>
      </c>
      <c r="U82" s="241">
        <f>IF(SUM(B75:U75)+SUM(A82:T82)&gt;0,0,SUM(B75:U75)-SUM(A82:T82))</f>
        <v>-285259.80268075271</v>
      </c>
      <c r="V82" s="241">
        <f>IF(SUM(B75:V75)+SUM(A82:U82)&gt;0,0,SUM(B75:V75)-SUM(A82:U82))</f>
        <v>-299998.01483525382</v>
      </c>
      <c r="W82" s="241">
        <f>IF(SUM(B75:W75)+SUM(A82:V82)&gt;0,0,SUM(B75:W75)-SUM(A82:V82))</f>
        <v>-315473.97658404894</v>
      </c>
      <c r="X82" s="241">
        <f>IF(SUM(B75:X75)+SUM(A82:W82)&gt;0,0,SUM(B75:X75)-SUM(A82:W82))</f>
        <v>-331582.46837349329</v>
      </c>
      <c r="Y82" s="241">
        <f>IF(SUM(B75:Y75)+SUM(A82:X82)&gt;0,0,SUM(B75:Y75)-SUM(A82:X82))</f>
        <v>-348350.05646529421</v>
      </c>
    </row>
    <row r="83" spans="1:25">
      <c r="A83" s="243" t="s">
        <v>314</v>
      </c>
      <c r="B83" s="241">
        <f>IF(((SUM(B62:B62)+SUM(B64:B68))+SUM(B85:B85))&lt;0,((SUM(B62:B62)+SUM(B64:B68))+SUM(B85:B85))*0.18-SUM(A83:A83),IF(SUM(A83:B83)&lt;0,0-SUM(A83:B83),0))</f>
        <v>-1190478.5999999999</v>
      </c>
      <c r="C83" s="241">
        <f>IF(((SUM(B62:C62)+SUM(B64:C68))+SUM(B85:C85))&lt;0,((SUM(B62:C62)+SUM(B64:C68))+SUM(B85:C85))*0.18-SUM(A83:B83),IF(SUM(B83:B83)&lt;0,0-SUM(B83:B83),0))</f>
        <v>147685.69277237984</v>
      </c>
      <c r="D83" s="241">
        <f>IF(((SUM(B62:D62)+SUM(B64:D68))+SUM(B85:D85))&lt;0,((SUM(B62:D62)+SUM(B64:D68))+SUM(B85:D85))*0.18-SUM(A83:C83),IF(SUM(B83:C83)&lt;0,0-SUM(B83:C83),0))</f>
        <v>153888.49186882016</v>
      </c>
      <c r="E83" s="241">
        <f>IF(((SUM(B62:E62)+SUM(B64:E68))+SUM(B85:E85))&lt;0,((SUM(B62:E62)+SUM(B64:E68))+SUM(B85:E85))*0.18-SUM(A83:D83),IF(SUM(B83:D83)&lt;0,0-SUM(B83:D83),0))</f>
        <v>160351.80852731026</v>
      </c>
      <c r="F83" s="241">
        <f>IF(((SUM(B62:F62)+SUM(B64:F68))+SUM(B85:F85))&lt;0,((SUM(B62:F62)+SUM(B64:F68))+SUM(B85:F85))*0.18-SUM(A83:E83),IF(SUM(B83:E83)&lt;0,0-SUM(B83:E83),0))</f>
        <v>167086.58448545751</v>
      </c>
      <c r="G83" s="241">
        <f>IF(((SUM(B62:G62)+SUM(B64:G68))+SUM(B85:G85))&lt;0,((SUM(B62:G62)+SUM(B64:G68))+SUM(B85:G85))*0.18-SUM(A83:F83),IF(SUM(B83:F83)&lt;0,0-SUM(B83:F83),0))</f>
        <v>174104.22103384667</v>
      </c>
      <c r="H83" s="241">
        <f>IF(((SUM(B62:H62)+SUM(B64:H68))+SUM(B85:H85))&lt;0,((SUM(B62:H62)+SUM(B64:H68))+SUM(B85:H85))*0.18-SUM(A83:G83),IF(SUM(B83:G83)&lt;0,0-SUM(B83:G83),0))</f>
        <v>181416.59831726822</v>
      </c>
      <c r="I83" s="241">
        <f>IF(((SUM(B62:I62)+SUM(B64:I68))+SUM(B85:I85))&lt;0,((SUM(B62:I62)+SUM(B64:I68))+SUM(B85:I85))*0.18-SUM(A83:H83),IF(SUM(B83:H83)&lt;0,0-SUM(B83:H83),0))</f>
        <v>189036.09544659354</v>
      </c>
      <c r="J83" s="241">
        <f>IF(((SUM(B62:J62)+SUM(B64:J68))+SUM(B85:J85))&lt;0,((SUM(B62:J62)+SUM(B64:J68))+SUM(B85:J85))*0.18-SUM(A83:I83),IF(SUM(B83:I83)&lt;0,0-SUM(B83:I83),0))</f>
        <v>16909.107548323664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-85317.633000000002</v>
      </c>
      <c r="D84" s="241">
        <f>-(D62-C62)*B42</f>
        <v>-3583.3405860000057</v>
      </c>
      <c r="E84" s="241">
        <f>-(E62-D62)*B42</f>
        <v>-3733.8408906119994</v>
      </c>
      <c r="F84" s="241">
        <f>-(F62-E62)*B42</f>
        <v>-3890.6622080177071</v>
      </c>
      <c r="G84" s="241">
        <f>-(G62-F62)*B42</f>
        <v>-4054.0700207544492</v>
      </c>
      <c r="H84" s="241">
        <f>-(H62-G62)*B42</f>
        <v>-4224.340961626137</v>
      </c>
      <c r="I84" s="241">
        <f>-(I62-H62)*B42</f>
        <v>-4401.7632820144418</v>
      </c>
      <c r="J84" s="241">
        <f>-(J62-I62)*B42</f>
        <v>-4586.6373398590367</v>
      </c>
      <c r="K84" s="241">
        <f>-(K62-J62)*B42</f>
        <v>-4779.2761081331182</v>
      </c>
      <c r="L84" s="241">
        <f>-(L62-K62)*B42</f>
        <v>-4980.005704674707</v>
      </c>
      <c r="M84" s="241">
        <f>-(M62-L62)*B42</f>
        <v>-5189.1659442710461</v>
      </c>
      <c r="N84" s="241">
        <f>-(N62-M62)*B42</f>
        <v>-5407.1109139304381</v>
      </c>
      <c r="O84" s="241">
        <f>-(O62-N62)*B42</f>
        <v>-5634.2095723155189</v>
      </c>
      <c r="P84" s="241">
        <f>-(P62-O62)*B42</f>
        <v>-5870.8463743527655</v>
      </c>
      <c r="Q84" s="241">
        <f>-(Q62-P62)*B42</f>
        <v>-6117.4219220755858</v>
      </c>
      <c r="R84" s="241">
        <f>-(R62-Q62)*B42</f>
        <v>-6374.3536428027555</v>
      </c>
      <c r="S84" s="241">
        <f>-(S62-R62)*B42</f>
        <v>-6642.0764958004702</v>
      </c>
      <c r="T84" s="241">
        <f>-(T62-S62)*B42</f>
        <v>-6921.0437086240854</v>
      </c>
      <c r="U84" s="241">
        <f>-(U62-T62)*B42</f>
        <v>-7211.7275443863127</v>
      </c>
      <c r="V84" s="241">
        <f>-(V62-U62)*B42</f>
        <v>-7514.6201012505226</v>
      </c>
      <c r="W84" s="241">
        <f>-(W62-V62)*B42</f>
        <v>-7830.2341455030491</v>
      </c>
      <c r="X84" s="241">
        <f>-(X62-W62)*B42</f>
        <v>-8159.1039796141913</v>
      </c>
      <c r="Y84" s="241">
        <f>-(Y62-X62)*B42</f>
        <v>-8501.7863467579718</v>
      </c>
    </row>
    <row r="85" spans="1:25">
      <c r="A85" s="243" t="s">
        <v>312</v>
      </c>
      <c r="B85" s="241">
        <f>-(B28+B29)*B31</f>
        <v>-6613770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-273901.92375254259</v>
      </c>
      <c r="C86" s="241">
        <f>C57-C58</f>
        <v>-678579.28351735882</v>
      </c>
      <c r="D86" s="241">
        <f t="shared" ref="D86:Y86" si="15">D57-D58</f>
        <v>-184688.38965462506</v>
      </c>
      <c r="E86" s="241">
        <f t="shared" si="15"/>
        <v>0</v>
      </c>
      <c r="F86" s="241">
        <f t="shared" si="15"/>
        <v>-10457.200507079355</v>
      </c>
      <c r="G86" s="241">
        <f t="shared" si="15"/>
        <v>-10457.200507079355</v>
      </c>
      <c r="H86" s="241">
        <f t="shared" si="15"/>
        <v>-10457.200507079355</v>
      </c>
      <c r="I86" s="241">
        <f t="shared" si="15"/>
        <v>-10457.200507079355</v>
      </c>
      <c r="J86" s="241">
        <f t="shared" si="15"/>
        <v>-10457.200507079355</v>
      </c>
      <c r="K86" s="241">
        <f t="shared" si="15"/>
        <v>-10457.200507079355</v>
      </c>
      <c r="L86" s="241">
        <f t="shared" si="15"/>
        <v>-10457.200507079355</v>
      </c>
      <c r="M86" s="241">
        <f t="shared" si="15"/>
        <v>-10457.200507079355</v>
      </c>
      <c r="N86" s="241">
        <f t="shared" si="15"/>
        <v>-10457.200507079355</v>
      </c>
      <c r="O86" s="241">
        <f t="shared" si="15"/>
        <v>-10457.200507079355</v>
      </c>
      <c r="P86" s="241">
        <f t="shared" si="15"/>
        <v>-10457.200507079355</v>
      </c>
      <c r="Q86" s="241">
        <f t="shared" si="15"/>
        <v>-10457.200507079355</v>
      </c>
      <c r="R86" s="241">
        <f t="shared" si="15"/>
        <v>-10457.200507079355</v>
      </c>
      <c r="S86" s="241">
        <f t="shared" si="15"/>
        <v>-10457.200507079355</v>
      </c>
      <c r="T86" s="241">
        <f t="shared" si="15"/>
        <v>-10457.200507079355</v>
      </c>
      <c r="U86" s="241">
        <f t="shared" si="15"/>
        <v>-10457.200507079355</v>
      </c>
      <c r="V86" s="241">
        <f t="shared" si="15"/>
        <v>0</v>
      </c>
      <c r="W86" s="241">
        <f t="shared" si="15"/>
        <v>0</v>
      </c>
      <c r="X86" s="241">
        <f t="shared" si="15"/>
        <v>0</v>
      </c>
      <c r="Y86" s="241">
        <f t="shared" si="15"/>
        <v>0</v>
      </c>
    </row>
    <row r="87" spans="1:25">
      <c r="A87" s="242" t="s">
        <v>310</v>
      </c>
      <c r="B87" s="245">
        <f t="shared" ref="B87:Y87" si="16">SUM(B79:B86)</f>
        <v>-8228790.1243180148</v>
      </c>
      <c r="C87" s="245">
        <f>SUM(C79:C86)</f>
        <v>-107899.34490274254</v>
      </c>
      <c r="D87" s="245">
        <f t="shared" si="16"/>
        <v>549361.7950494414</v>
      </c>
      <c r="E87" s="245">
        <f t="shared" si="16"/>
        <v>779986.16309904621</v>
      </c>
      <c r="F87" s="245">
        <f t="shared" si="16"/>
        <v>808225.00559268415</v>
      </c>
      <c r="G87" s="245">
        <f t="shared" si="16"/>
        <v>848977.3408925205</v>
      </c>
      <c r="H87" s="245">
        <f t="shared" si="16"/>
        <v>891327.51262161997</v>
      </c>
      <c r="I87" s="245">
        <f t="shared" si="16"/>
        <v>935342.62991001224</v>
      </c>
      <c r="J87" s="245">
        <f t="shared" si="16"/>
        <v>801026.11656416033</v>
      </c>
      <c r="K87" s="245">
        <f t="shared" si="16"/>
        <v>823401.76184612629</v>
      </c>
      <c r="L87" s="245">
        <f t="shared" si="16"/>
        <v>864222.71264195838</v>
      </c>
      <c r="M87" s="245">
        <f t="shared" si="16"/>
        <v>906644.38171788596</v>
      </c>
      <c r="N87" s="245">
        <f t="shared" si="16"/>
        <v>950733.99924167234</v>
      </c>
      <c r="O87" s="245">
        <f t="shared" si="16"/>
        <v>996561.6190481286</v>
      </c>
      <c r="P87" s="245">
        <f t="shared" si="16"/>
        <v>1044200.2372331262</v>
      </c>
      <c r="Q87" s="245">
        <f t="shared" si="16"/>
        <v>1093725.9157285634</v>
      </c>
      <c r="R87" s="245">
        <f t="shared" si="16"/>
        <v>1145217.91106748</v>
      </c>
      <c r="S87" s="245">
        <f t="shared" si="16"/>
        <v>1198758.8085573006</v>
      </c>
      <c r="T87" s="245">
        <f t="shared" si="16"/>
        <v>1254434.6620883644</v>
      </c>
      <c r="U87" s="245">
        <f t="shared" si="16"/>
        <v>1312335.1398144031</v>
      </c>
      <c r="V87" s="245">
        <f t="shared" si="16"/>
        <v>1381442.296382623</v>
      </c>
      <c r="W87" s="245">
        <f t="shared" si="16"/>
        <v>1443030.5293335503</v>
      </c>
      <c r="X87" s="245">
        <f t="shared" si="16"/>
        <v>1507135.6266572168</v>
      </c>
      <c r="Y87" s="245">
        <f t="shared" si="16"/>
        <v>1573863.296657277</v>
      </c>
    </row>
    <row r="88" spans="1:25">
      <c r="A88" s="242" t="s">
        <v>570</v>
      </c>
      <c r="B88" s="245">
        <f>SUM(B87:B87)</f>
        <v>-8228790.1243180148</v>
      </c>
      <c r="C88" s="245">
        <f>SUM(B87:C87)</f>
        <v>-8336689.4692207575</v>
      </c>
      <c r="D88" s="245">
        <f>SUM(B87:D87)</f>
        <v>-7787327.6741713164</v>
      </c>
      <c r="E88" s="245">
        <f>SUM(B87:E87)</f>
        <v>-7007341.5110722706</v>
      </c>
      <c r="F88" s="245">
        <f>SUM(B87:F87)</f>
        <v>-6199116.5054795863</v>
      </c>
      <c r="G88" s="245">
        <f>SUM(B87:G87)</f>
        <v>-5350139.1645870656</v>
      </c>
      <c r="H88" s="245">
        <f>SUM(B87:H87)</f>
        <v>-4458811.6519654458</v>
      </c>
      <c r="I88" s="245">
        <f>SUM(B87:I87)</f>
        <v>-3523469.0220554336</v>
      </c>
      <c r="J88" s="245">
        <f>SUM(B87:J87)</f>
        <v>-2722442.9054912734</v>
      </c>
      <c r="K88" s="245">
        <f>SUM(B87:K87)</f>
        <v>-1899041.1436451471</v>
      </c>
      <c r="L88" s="245">
        <f>SUM(B87:L87)</f>
        <v>-1034818.4310031887</v>
      </c>
      <c r="M88" s="245">
        <f>SUM(B87:M87)</f>
        <v>-128174.04928530275</v>
      </c>
      <c r="N88" s="245">
        <f>SUM(B87:N87)</f>
        <v>822559.94995636959</v>
      </c>
      <c r="O88" s="245">
        <f>SUM(B87:O87)</f>
        <v>1819121.5690044982</v>
      </c>
      <c r="P88" s="245">
        <f>SUM(B87:P87)</f>
        <v>2863321.8062376245</v>
      </c>
      <c r="Q88" s="245">
        <f>SUM(B87:Q87)</f>
        <v>3957047.7219661879</v>
      </c>
      <c r="R88" s="245">
        <f>SUM(B87:R87)</f>
        <v>5102265.6330336677</v>
      </c>
      <c r="S88" s="245">
        <f>SUM(B87:S87)</f>
        <v>6301024.4415909685</v>
      </c>
      <c r="T88" s="245">
        <f>SUM(B87:T87)</f>
        <v>7555459.1036793329</v>
      </c>
      <c r="U88" s="245">
        <f>SUM(B87:U87)</f>
        <v>8867794.2434937358</v>
      </c>
      <c r="V88" s="245">
        <f>SUM(B87:V87)</f>
        <v>10249236.539876359</v>
      </c>
      <c r="W88" s="245">
        <f>SUM(B87:W87)</f>
        <v>11692267.069209909</v>
      </c>
      <c r="X88" s="245">
        <f>SUM(B87:X87)</f>
        <v>13199402.695867125</v>
      </c>
      <c r="Y88" s="245">
        <f>SUM(B87:Y87)</f>
        <v>14773265.992524402</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-8228790.1243180148</v>
      </c>
      <c r="C90" s="245">
        <f t="shared" si="17"/>
        <v>-99538.141054190521</v>
      </c>
      <c r="D90" s="245">
        <f t="shared" si="17"/>
        <v>467519.67144497059</v>
      </c>
      <c r="E90" s="245">
        <f t="shared" si="17"/>
        <v>612349.05477115896</v>
      </c>
      <c r="F90" s="245">
        <f t="shared" si="17"/>
        <v>585349.36842382536</v>
      </c>
      <c r="G90" s="245">
        <f t="shared" si="17"/>
        <v>567217.58714667335</v>
      </c>
      <c r="H90" s="245">
        <f t="shared" si="17"/>
        <v>549365.79919182172</v>
      </c>
      <c r="I90" s="245">
        <f t="shared" si="17"/>
        <v>531821.33163477562</v>
      </c>
      <c r="J90" s="245">
        <f t="shared" si="17"/>
        <v>420157.7883809639</v>
      </c>
      <c r="K90" s="245">
        <f t="shared" si="17"/>
        <v>398426.53280430526</v>
      </c>
      <c r="L90" s="245">
        <f t="shared" si="17"/>
        <v>385773.91084953048</v>
      </c>
      <c r="M90" s="245">
        <f t="shared" si="17"/>
        <v>373348.89513149665</v>
      </c>
      <c r="N90" s="245">
        <f t="shared" si="17"/>
        <v>361166.6480781514</v>
      </c>
      <c r="O90" s="245">
        <f t="shared" si="17"/>
        <v>349239.60502510861</v>
      </c>
      <c r="P90" s="245">
        <f t="shared" si="17"/>
        <v>337577.76747692708</v>
      </c>
      <c r="Q90" s="245">
        <f t="shared" si="17"/>
        <v>326188.96877950284</v>
      </c>
      <c r="R90" s="245">
        <f t="shared" si="17"/>
        <v>315079.11466080474</v>
      </c>
      <c r="S90" s="245">
        <f t="shared" si="17"/>
        <v>304252.40088425262</v>
      </c>
      <c r="T90" s="245">
        <f t="shared" si="17"/>
        <v>293711.51006427576</v>
      </c>
      <c r="U90" s="245">
        <f t="shared" si="17"/>
        <v>283457.78951543075</v>
      </c>
      <c r="V90" s="245">
        <f t="shared" si="17"/>
        <v>275262.53481936641</v>
      </c>
      <c r="W90" s="245">
        <f t="shared" si="17"/>
        <v>265253.17626541748</v>
      </c>
      <c r="X90" s="245">
        <f t="shared" si="17"/>
        <v>255568.97293061434</v>
      </c>
      <c r="Y90" s="245">
        <f t="shared" si="17"/>
        <v>246203.09995749124</v>
      </c>
    </row>
    <row r="91" spans="1:25">
      <c r="A91" s="244" t="s">
        <v>572</v>
      </c>
      <c r="B91" s="245">
        <f>SUM(B90:B90)</f>
        <v>-8228790.1243180148</v>
      </c>
      <c r="C91" s="245">
        <f>SUM(B90:C90)</f>
        <v>-8328328.2653722055</v>
      </c>
      <c r="D91" s="245">
        <f>SUM(B90:D90)</f>
        <v>-7860808.5939272353</v>
      </c>
      <c r="E91" s="245">
        <f>SUM(B90:E90)</f>
        <v>-7248459.5391560765</v>
      </c>
      <c r="F91" s="245">
        <f>SUM(B90:F90)</f>
        <v>-6663110.1707322514</v>
      </c>
      <c r="G91" s="245">
        <f>SUM(B90:G90)</f>
        <v>-6095892.583585578</v>
      </c>
      <c r="H91" s="245">
        <f>SUM(B90:H90)</f>
        <v>-5546526.7843937567</v>
      </c>
      <c r="I91" s="245">
        <f>SUM(B90:I90)</f>
        <v>-5014705.4527589809</v>
      </c>
      <c r="J91" s="245">
        <f>SUM(B90:J90)</f>
        <v>-4594547.6643780172</v>
      </c>
      <c r="K91" s="245">
        <f>SUM(B90:K90)</f>
        <v>-4196121.1315737115</v>
      </c>
      <c r="L91" s="245">
        <f>SUM(B90:L90)</f>
        <v>-3810347.2207241813</v>
      </c>
      <c r="M91" s="245">
        <f>SUM(B90:M90)</f>
        <v>-3436998.3255926846</v>
      </c>
      <c r="N91" s="245">
        <f>SUM(B90:N90)</f>
        <v>-3075831.677514533</v>
      </c>
      <c r="O91" s="245">
        <f>SUM(B90:O90)</f>
        <v>-2726592.0724894246</v>
      </c>
      <c r="P91" s="245">
        <f>SUM(B90:P90)</f>
        <v>-2389014.3050124976</v>
      </c>
      <c r="Q91" s="245">
        <f>SUM(B90:Q90)</f>
        <v>-2062825.3362329947</v>
      </c>
      <c r="R91" s="245">
        <f>SUM(B90:R90)</f>
        <v>-1747746.2215721901</v>
      </c>
      <c r="S91" s="245">
        <f>SUM(B90:S90)</f>
        <v>-1443493.8206879376</v>
      </c>
      <c r="T91" s="245">
        <f>SUM(B90:T90)</f>
        <v>-1149782.3106236618</v>
      </c>
      <c r="U91" s="245">
        <f>SUM(B90:U90)</f>
        <v>-866324.52110823104</v>
      </c>
      <c r="V91" s="245">
        <f>SUM(B90:V90)</f>
        <v>-591061.98628886463</v>
      </c>
      <c r="W91" s="245">
        <f>SUM(B90:W90)</f>
        <v>-325808.81002344715</v>
      </c>
      <c r="X91" s="245">
        <f>SUM(B90:X90)</f>
        <v>-70239.837092832808</v>
      </c>
      <c r="Y91" s="245">
        <f>SUM(B90:Y90)</f>
        <v>175963.26286465843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1.1.4.147.64</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КЛ-10 кВ от  ТП-4 2х1600 кВА до РП(ТП)№1- 2х1250 кВА Марьина гора</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1.1.4.147.64</v>
      </c>
      <c r="C11" s="6"/>
      <c r="D11" s="6"/>
      <c r="E11" s="6"/>
      <c r="F11" s="6"/>
      <c r="G11" s="6"/>
      <c r="H11" s="207" t="str">
        <f>'1. паспорт местоположение'!C12</f>
        <v>1.1.4.147.64</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КЛ-10 кВ от  ТП-4 2х1600 кВА до РП(ТП)№1- 2х1250 кВА Марьина гора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7.9365240000000004</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7.9365240000000004</v>
      </c>
      <c r="X27" s="209"/>
      <c r="Y27" s="209">
        <f>VLOOKUP($H$11,'[6]2'!$A$15:$CR$670,79,FALSE)</f>
        <v>0</v>
      </c>
      <c r="Z27" s="209"/>
      <c r="AA27" s="209">
        <f>VLOOKUP($H$11,'[6]2'!$A$15:$CR$670,84,FALSE)</f>
        <v>0</v>
      </c>
      <c r="AB27" s="209"/>
      <c r="AC27" s="208">
        <f t="shared" si="2"/>
        <v>0</v>
      </c>
      <c r="AD27" s="208">
        <f t="shared" si="3"/>
        <v>7.9365240000000004</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6.6137700000000006</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6.6137700000000006</v>
      </c>
      <c r="X30" s="209"/>
      <c r="Y30" s="209">
        <f>Y27/1.2</f>
        <v>0</v>
      </c>
      <c r="Z30" s="209"/>
      <c r="AA30" s="209">
        <f>AA27/1.2</f>
        <v>0</v>
      </c>
      <c r="AB30" s="208"/>
      <c r="AC30" s="208">
        <f t="shared" si="2"/>
        <v>0</v>
      </c>
      <c r="AD30" s="208">
        <f t="shared" si="3"/>
        <v>6.6137700000000006</v>
      </c>
    </row>
    <row r="31" spans="1:33">
      <c r="A31" s="70" t="s">
        <v>176</v>
      </c>
      <c r="B31" s="41" t="s">
        <v>175</v>
      </c>
      <c r="C31" s="208">
        <f t="shared" si="0"/>
        <v>0</v>
      </c>
      <c r="D31" s="208">
        <f t="shared" si="1"/>
        <v>0.33068850000000005</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0.33068850000000005</v>
      </c>
      <c r="X31" s="208"/>
      <c r="Y31" s="209">
        <f>Y30*0.05</f>
        <v>0</v>
      </c>
      <c r="Z31" s="208"/>
      <c r="AA31" s="209">
        <f>AA30*0.05</f>
        <v>0</v>
      </c>
      <c r="AB31" s="208"/>
      <c r="AC31" s="208">
        <f t="shared" si="2"/>
        <v>0</v>
      </c>
      <c r="AD31" s="208">
        <f t="shared" si="3"/>
        <v>0.33068850000000005</v>
      </c>
    </row>
    <row r="32" spans="1:33" ht="31.5">
      <c r="A32" s="70" t="s">
        <v>174</v>
      </c>
      <c r="B32" s="41" t="s">
        <v>173</v>
      </c>
      <c r="C32" s="208">
        <f t="shared" si="0"/>
        <v>0</v>
      </c>
      <c r="D32" s="208">
        <f t="shared" si="1"/>
        <v>2.6455080000000004</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2.6455080000000004</v>
      </c>
      <c r="X32" s="208"/>
      <c r="Y32" s="209">
        <f>Y30*0.4</f>
        <v>0</v>
      </c>
      <c r="Z32" s="208"/>
      <c r="AA32" s="209">
        <f>AA30*0.4</f>
        <v>0</v>
      </c>
      <c r="AB32" s="208"/>
      <c r="AC32" s="208">
        <f t="shared" si="2"/>
        <v>0</v>
      </c>
      <c r="AD32" s="208">
        <f t="shared" si="3"/>
        <v>2.6455080000000004</v>
      </c>
    </row>
    <row r="33" spans="1:30">
      <c r="A33" s="70" t="s">
        <v>172</v>
      </c>
      <c r="B33" s="41" t="s">
        <v>171</v>
      </c>
      <c r="C33" s="208">
        <f t="shared" si="0"/>
        <v>0</v>
      </c>
      <c r="D33" s="208">
        <f t="shared" si="1"/>
        <v>3.3068850000000003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3.3068850000000003</v>
      </c>
      <c r="X33" s="208"/>
      <c r="Y33" s="209">
        <f>Y30*0.5</f>
        <v>0</v>
      </c>
      <c r="Z33" s="208"/>
      <c r="AA33" s="209">
        <f>AA30*0.5</f>
        <v>0</v>
      </c>
      <c r="AB33" s="208"/>
      <c r="AC33" s="208">
        <f t="shared" si="2"/>
        <v>0</v>
      </c>
      <c r="AD33" s="208">
        <f t="shared" si="3"/>
        <v>3.3068850000000003</v>
      </c>
    </row>
    <row r="34" spans="1:30">
      <c r="A34" s="70" t="s">
        <v>170</v>
      </c>
      <c r="B34" s="41" t="s">
        <v>169</v>
      </c>
      <c r="C34" s="208">
        <f t="shared" si="0"/>
        <v>0</v>
      </c>
      <c r="D34" s="208">
        <f t="shared" si="1"/>
        <v>0.33068849999999994</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0.33068849999999994</v>
      </c>
      <c r="X34" s="208"/>
      <c r="Y34" s="209">
        <f>Y30-Y31-Y32-Y33</f>
        <v>0</v>
      </c>
      <c r="Z34" s="208"/>
      <c r="AA34" s="209">
        <f>AA30-AA31-AA32-AA33</f>
        <v>0</v>
      </c>
      <c r="AB34" s="208"/>
      <c r="AC34" s="208">
        <f t="shared" si="2"/>
        <v>0</v>
      </c>
      <c r="AD34" s="208">
        <f t="shared" si="3"/>
        <v>0.33068849999999994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1.8160000000000001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1.8160000000000001</v>
      </c>
      <c r="X49" s="209"/>
      <c r="Y49" s="209">
        <f>VLOOKUP($H$11,'[6]1_2018'!$C$16:$BK$785,18,FALSE)</f>
        <v>0</v>
      </c>
      <c r="Z49" s="209"/>
      <c r="AA49" s="209">
        <f>VLOOKUP(H11,'[6]1_2018'!$C$15:$BK$730,19,FALSE)</f>
        <v>0</v>
      </c>
      <c r="AB49" s="209"/>
      <c r="AC49" s="208">
        <f t="shared" si="2"/>
        <v>0</v>
      </c>
      <c r="AD49" s="208">
        <f t="shared" si="3"/>
        <v>1.8160000000000001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6.6137700000000006</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6.6137700000000006</v>
      </c>
      <c r="X52" s="209"/>
      <c r="Y52" s="209">
        <f>Y30</f>
        <v>0</v>
      </c>
      <c r="Z52" s="209"/>
      <c r="AA52" s="209">
        <f>AA30</f>
        <v>0</v>
      </c>
      <c r="AB52" s="209"/>
      <c r="AC52" s="208">
        <f t="shared" si="2"/>
        <v>0</v>
      </c>
      <c r="AD52" s="208">
        <f t="shared" si="3"/>
        <v>6.6137700000000006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1.8160000000000001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1.8160000000000001</v>
      </c>
      <c r="X56" s="209"/>
      <c r="Y56" s="209">
        <f t="shared" si="5"/>
        <v>0</v>
      </c>
      <c r="Z56" s="209"/>
      <c r="AA56" s="209">
        <f t="shared" si="5"/>
        <v>0</v>
      </c>
      <c r="AB56" s="209"/>
      <c r="AC56" s="208">
        <f t="shared" si="2"/>
        <v>0</v>
      </c>
      <c r="AD56" s="208">
        <f t="shared" si="3"/>
        <v>1.8160000000000001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1.1.4.147.64</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КЛ-10 кВ от  ТП-4 2х1600 кВА до РП(ТП)№1- 2х1250 кВА Марьина гора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1.8160000000000001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1.1.4.147.64</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КЛ-10 кВ от  ТП-4 2х1600 кВА до РП(ТП)№1- 2х1250 кВА Марьина гора</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7.9365240000000004</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2021-04-05T05:08:06Z</dcterms:modified>
</cp:coreProperties>
</file>